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ONTRATACION\2 PROVEEDORES\Barcelona\1 Seu Corporativa\Ortopedia\Barcelona\"/>
    </mc:Choice>
  </mc:AlternateContent>
  <xr:revisionPtr revIDLastSave="0" documentId="13_ncr:1_{F06F336B-3621-46B9-B998-19542D186AEC}" xr6:coauthVersionLast="47" xr6:coauthVersionMax="47" xr10:uidLastSave="{00000000-0000-0000-0000-000000000000}"/>
  <bookViews>
    <workbookView xWindow="-120" yWindow="-120" windowWidth="29040" windowHeight="15840" xr2:uid="{93A28511-9B3A-436E-A7BD-B52C1F371877}"/>
  </bookViews>
  <sheets>
    <sheet name="Lote 1" sheetId="1" r:id="rId1"/>
    <sheet name="Lot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E7" i="2"/>
  <c r="F6" i="2"/>
  <c r="E6" i="2"/>
  <c r="F5" i="2"/>
  <c r="E5" i="2"/>
  <c r="F4" i="2"/>
  <c r="E4" i="2"/>
  <c r="E8" i="2" s="1"/>
  <c r="E104" i="1"/>
  <c r="E98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F103" i="1"/>
  <c r="E103" i="1"/>
  <c r="F101" i="1"/>
  <c r="E101" i="1"/>
  <c r="F100" i="1"/>
  <c r="E100" i="1"/>
  <c r="F99" i="1"/>
  <c r="E99" i="1"/>
  <c r="F98" i="1"/>
  <c r="F96" i="1"/>
  <c r="E96" i="1"/>
  <c r="F95" i="1"/>
  <c r="E95" i="1"/>
  <c r="F94" i="1"/>
  <c r="E94" i="1"/>
  <c r="F93" i="1"/>
  <c r="E93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E112" i="1" l="1"/>
</calcChain>
</file>

<file path=xl/sharedStrings.xml><?xml version="1.0" encoding="utf-8"?>
<sst xmlns="http://schemas.openxmlformats.org/spreadsheetml/2006/main" count="135" uniqueCount="127">
  <si>
    <t>TOTAL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</si>
  <si>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</si>
  <si>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</si>
  <si>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</si>
  <si>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r>
      <t xml:space="preserve">ANEXO I - PROPOSICIÓN ECONÓMICA
</t>
    </r>
    <r>
      <rPr>
        <sz val="14"/>
        <rFont val="HelveticaNowText Regular"/>
      </rPr>
      <t>SUMINISTRO DE MATERIAL ORTOPEDICO EN LA PROVINCIA DE BARCELONA PARA PACIENTES DE MUTUA INTERCOMARCAL, MUTUA COLABORADORA CON LA SEGURIDAD SOCIAL Nº 39</t>
    </r>
    <r>
      <rPr>
        <b/>
        <sz val="14"/>
        <rFont val="HelveticaNowText Regular"/>
        <family val="2"/>
      </rPr>
      <t xml:space="preserve">. 
LOTE 2.- Ortopedia técnica confeccionada a medida                                                   </t>
    </r>
  </si>
  <si>
    <r>
      <t xml:space="preserve">ANEXO I - PROPOSICIÓN ECONÓMICA
</t>
    </r>
    <r>
      <rPr>
        <sz val="14"/>
        <rFont val="HelveticaNowText Regular"/>
      </rPr>
      <t>SUMINISTRO DE MATERIAL ORTOPEDICO EN LA PROVINCIA DE BARCELONA PARA PACIENTES DE MUTUA INTERCOMARCAL, MUTUA COLABORADORA CON LA SEGURIDAD SOCIAL Nº 39</t>
    </r>
    <r>
      <rPr>
        <b/>
        <sz val="14"/>
        <rFont val="HelveticaNowText Regular"/>
        <family val="2"/>
      </rPr>
      <t xml:space="preserve">.
LOTE 1.- Ortesis técnica prefabricada y ortesis a medida                                                                  </t>
    </r>
  </si>
  <si>
    <r>
      <t>LOTE 1</t>
    </r>
    <r>
      <rPr>
        <sz val="10"/>
        <color rgb="FF000000"/>
        <rFont val="Arial"/>
        <family val="2"/>
      </rPr>
      <t>.- Órtesis técnica prefabricada y órtesis a medida</t>
    </r>
    <r>
      <rPr>
        <b/>
        <sz val="10"/>
        <color rgb="FF000000"/>
        <rFont val="Arial"/>
        <family val="2"/>
      </rPr>
      <t xml:space="preserve">  </t>
    </r>
  </si>
  <si>
    <t>Precio sin IVA</t>
  </si>
  <si>
    <t>Ud.</t>
  </si>
  <si>
    <t>ORTESIS MIEMBRO INFERIOR</t>
  </si>
  <si>
    <t xml:space="preserve">Rodillera abierta de neopreno. </t>
  </si>
  <si>
    <t>Órtesis combinada ligera y semirrígida, diseñada para el tratamiento de inestabilidades, que proporciona un alto nivel de confort y protección. Incorpora articulaciones policéntricas (dual-axis) con topes de flexión/extensión ajustables a 0°, 15°, 30°, 60° y 90°.</t>
  </si>
  <si>
    <t>Órtesis para el control mediolateral</t>
  </si>
  <si>
    <t xml:space="preserve">Tobillera reforzada elástica </t>
  </si>
  <si>
    <t>Inmovilizador de rodilla diseñado para proporcionar una inmovilización completa de la pierna. Incorpora dos pletinas laterales y una posterior, todas ellas extraíbles y moldeables para una mejor adaptación. Disponible en diferentes alturas para ajustarse a las necesidades del paciente.</t>
  </si>
  <si>
    <t xml:space="preserve">Pernera elástica con forma cónica </t>
  </si>
  <si>
    <t>Rodillera elástica abierta, fabricada en material transpirable, diseñada para proporcionar compresión, estabilidad y confort en la articulación de la rodilla.</t>
  </si>
  <si>
    <t>Estabilizador patelar fabricado en material elástico y transpirable, diseñado para proporcionar sujeción y alineación de la rótula. Incorpora rodete anatómico para estabilización patelar. Debe garantizar confort durante su uso prolongado.</t>
  </si>
  <si>
    <t xml:space="preserve">Pantalón térmico de neopreno. </t>
  </si>
  <si>
    <t>Inmovilizador tibio-maleolar sin sistema de aire, con ajuste anatómico superior para una sujeción precisa. Diseño ligero y ergonómico que se adapta a la forma de la pierna, proporcionando estabilidad y confort durante su uso.</t>
  </si>
  <si>
    <t>Botas ortopédicas fabricadas a medida, de caña alta y diseño adaptado a la morfología específica del paciente. Confeccionadas con materiales que garantizan un alto nivel de confort y sujeción durante el uso prolongado.</t>
  </si>
  <si>
    <t>Zapatos ortopédicos fabricados a medida, adaptados a las características morfológicas y funcionales del paciente, diseñados para ofrecer un alto nivel de confort, estabilidad y protección durante el uso prolongado.</t>
  </si>
  <si>
    <t>Órtesis activa de tobillo con sistema de estabilización mediante válvulas maleolares rellenas de aire, fabricadas en silicona o gel, que proporcionan compresión y soporte dinámico en la articulación, favoreciendo la estabilidad sin limitar la movilidad funcional.</t>
  </si>
  <si>
    <t>Funda cosmética para prótesis, diseñada para recubrir y proteger el conjunto protésico, proporcionando un acabado estético similar al de la extremidad natural. Fabricada en material flexible, resistente y compatible con el uso prolongado.</t>
  </si>
  <si>
    <t>Liner tibial fabricado en silicona médica, diseñado para proporcionar una interfaz cómoda y segura entre el muñón y el encaje protésico. Debe garantizar una distribución uniforme de la presión, absorción de impactos y una suspensión eficaz de la prótesis durante la marcha.</t>
  </si>
  <si>
    <t>Liner femoral fabricado en silicona médica, diseñado para proporcionar amortiguación, confort y una adecuada interfaz entre el muñón y el encaje protésico. Debe garantizar una distribución uniforme de la presión y facilitar la suspensión segura de la prótesis.</t>
  </si>
  <si>
    <t>Vaina de suspensión por succión, fabricada en silicona especial transpirable, diseñada para garantizar una fijación segura y confortable del muñón al encaje protésico, favoreciendo la ventilación y reduciendo la acumulación de humedad.</t>
  </si>
  <si>
    <t>Suspensor de silicona de menos de 3 mm, con malla externa de tejido.</t>
  </si>
  <si>
    <t>Vaina con membrana de cámara hipobárica con válvula distal de expulsión automática</t>
  </si>
  <si>
    <t xml:space="preserve">Inmovilizador tibio maleolar s/aire. </t>
  </si>
  <si>
    <t>Inmovilizador tibio maleolar con aire</t>
  </si>
  <si>
    <t>Rodillera cerrada elástica confort</t>
  </si>
  <si>
    <t>Estabilizador patelar con rodete a medida. Material transpirable confort</t>
  </si>
  <si>
    <t>Inmovilizador tibio maleolar articulado</t>
  </si>
  <si>
    <t>Tobillera elástica de compresión con almohadilla</t>
  </si>
  <si>
    <t xml:space="preserve">Tobillera con dos ballenas laterales flexibles y cierre cremallera anterior, con cincha compresora elástica auto ajustable para una mayor sujeción </t>
  </si>
  <si>
    <t>Rodillera patelar cerrada</t>
  </si>
  <si>
    <t xml:space="preserve">Estabilizador de tobillo con cincha </t>
  </si>
  <si>
    <t>Sandalia balancín</t>
  </si>
  <si>
    <t>Sandalia cuña invertida</t>
  </si>
  <si>
    <t>Sandalia cuña delantera</t>
  </si>
  <si>
    <t>Tobillera con almohadillado de aire</t>
  </si>
  <si>
    <t>Órtesis para artrosis de rodilla</t>
  </si>
  <si>
    <t xml:space="preserve">Media compresión bajo rodilla a medida </t>
  </si>
  <si>
    <t xml:space="preserve">Media compresión bajo rodilla estándar </t>
  </si>
  <si>
    <t xml:space="preserve">Media compresión muslo estándar </t>
  </si>
  <si>
    <t>Media compresión muslo medida</t>
  </si>
  <si>
    <t>Media entera con sujeción cintura para quemados</t>
  </si>
  <si>
    <t>Órtesis pasiva femoral. Tubular bivalvo termoplástico rígido</t>
  </si>
  <si>
    <t>Órtesis activa femoral con apoyo tendón de rotula</t>
  </si>
  <si>
    <t>Órtesis posterior antiequina</t>
  </si>
  <si>
    <t>ORTESIS MIEMBRO SUPERIOR</t>
  </si>
  <si>
    <t>Muñequera inmovilizadora elástica con férula pulgar extraíble y moldeable. Autoajustable con cincha de velcro en la muñeca</t>
  </si>
  <si>
    <t>Inmovilizador de antebrazo y muñeca con férula palmar, semi esférica extraíble y moldeable, y con dos varillas de refuerzo en la parte dorsal para una mayor inmovilización. Autoajustable. Bilateral</t>
  </si>
  <si>
    <t xml:space="preserve">Inmovilizador de antebrazo y muñeca y dedo con férula palmar, semi esférica extraíble y moldeable, y con dos varillas de refuerzo en la parte dorsal para una mayor inmovilización. Autoajustable. </t>
  </si>
  <si>
    <t>Órtesis pasiva de muñeca inmovilizadora palmar. Órtesis pasiva para mantener las articulaciones metacarpofalángicas en una posición determinada</t>
  </si>
  <si>
    <t>Órtesis pasiva para el pulgar que mantiene la articulación en posición de oposición o abducción, fabricada en material rígido o semirrígido, ajustable y anatómica.</t>
  </si>
  <si>
    <t>Órtesis pasiva de muñeca, mano y dedos con termoplástico. Ortesis pasiva para mantener las articulaciones de muñeca, metacarpofalángicas e interfalángicas en una posición determinada de todos los dedos.</t>
  </si>
  <si>
    <t xml:space="preserve">Brazalete epicondilitis con almohadilla para ejercer una mayor presión a la zona afectada, auto ajustable. </t>
  </si>
  <si>
    <t>Órtesis dinámica para flexión o extensión de codo con una o dos articulaciones policéntricas de codo incluidas.</t>
  </si>
  <si>
    <t>Muñequera envolvente autoajustable fabricada en material elástico o semirrígido, con cierre de velcro y diseño anatómico para estabilización de la muñeca.</t>
  </si>
  <si>
    <t>Muñequera envolvente autoajustable con soporte para pulgar, fabricada en material elástico o semirrígido, con cierre de velcro y diseño anatómico para estabilización de muñeca y primer dedo.</t>
  </si>
  <si>
    <t>Órtesis activa de muñeca, mano y dedos. Ortesis dinámica para dorsiflexión de muñeca con flexión metacarpofalángica y extensión interfalángica</t>
  </si>
  <si>
    <t>Manga compresiva para pacientes con quemaduras desde hombro</t>
  </si>
  <si>
    <t>Órtesis de inmovilización de hombro para uso postraumático y postoperatorio</t>
  </si>
  <si>
    <t>Guante cosmético</t>
  </si>
  <si>
    <t>Férula de muñeca mano, y/o dedo moldeable a medida larga</t>
  </si>
  <si>
    <t xml:space="preserve">Férula de mano, y/o dedo moldeable a medida corta </t>
  </si>
  <si>
    <t>Órtesis craneal a medida</t>
  </si>
  <si>
    <t>Órtesis cervical rígida fabricada en termoplástico, con diseño anatómico, ventilación frontal y sistema de cierre ajustable.</t>
  </si>
  <si>
    <t>Collarín cervical blando de espuma recubierta, anatómico, con cierre de velcro y uso indicado para soporte cervical leve.</t>
  </si>
  <si>
    <t>Órtesis pasiva para la inmovilización funcional de miembro superior</t>
  </si>
  <si>
    <t>Férula para inmovilización del primer compartimento extensor del carpo, diseñada para limitar el movimiento del pulgar y la muñeca, fabricada en material termoplástico o textil semirrígido, con soporte anatómico que incluye la articulación carpometacarpiana y metacarpofalángica del primer dedo, indicada para procesos inflamatorios como la tenosinovitis de De Quervain.</t>
  </si>
  <si>
    <t>Férula digital para inmovilización de la articulación interfalángica distal, fabricada en material termoplástico rígido, anatómicamente moldeada para adaptarse al dedo, con diseño abierto en la zona dorsal para control visual y ventilación, y cierre distal que permite mantener la articulación en extensión funcional.</t>
  </si>
  <si>
    <t>Férula extensora de dedo activa</t>
  </si>
  <si>
    <t>Codera de vendaje activo</t>
  </si>
  <si>
    <t>ORTESIS DE TRONCO</t>
  </si>
  <si>
    <t xml:space="preserve">Faja lumbar de neopreno sin ballenas. Cierre auto ajustable. </t>
  </si>
  <si>
    <t xml:space="preserve">Banda costal con tejido elástico transpirable. Cierre auto ajustable. </t>
  </si>
  <si>
    <t>Faja abdominal</t>
  </si>
  <si>
    <t>Marco rígido de hiperextensión basculante</t>
  </si>
  <si>
    <t>Órtesis lumbosacra semirrígida confeccionada en material elástico y transpirable, con refuerzos posteriores mediante ballenas anatómicas y refuerzos anteriores que proporcionan compresión y estabilización de la región lumbar, diseñada para ofrecer soporte estructural y confort durante su uso prolongado.</t>
  </si>
  <si>
    <t>Órtesis rígida lumbosacra a medida</t>
  </si>
  <si>
    <t>Órtesis dorsolumbar bivalva</t>
  </si>
  <si>
    <t>Órtesis toraco-lumbar rígida posterior</t>
  </si>
  <si>
    <t>ORTESIS PLANTARES</t>
  </si>
  <si>
    <t>Plantilla estándar de silicona</t>
  </si>
  <si>
    <t>Plantillas a medida blandas</t>
  </si>
  <si>
    <t>Plantillas a medida semirrígidas</t>
  </si>
  <si>
    <t>Talonera Silicona</t>
  </si>
  <si>
    <t>Órtesis de silicona para uso podológico</t>
  </si>
  <si>
    <t>Talonera silicona espolón</t>
  </si>
  <si>
    <t>Plantillas ortopédicas confeccionadas en material termoplástico o resina, con diseño corrector para control de deformidades estructurales del pie. Que dispongan de elementos de refuerzo medial y soporte del arco longitudinal.</t>
  </si>
  <si>
    <t>Plantillas ortopédicas fabricadas en resina termoformable de baja densidad, con diseño anatómico y acabado fino para facilitar su uso en calzado convencional, indicadas para proporcionar confort y mejorar la distribución de cargas plantares en usuarios con molestias leves o uso prolongado.</t>
  </si>
  <si>
    <t>Plantillas ortopédicas con alza integrada, diseñadas para compensar dismetrías de extremidades inferiores, con altura ajustable y soporte anatómico para mantener la alineación postural.</t>
  </si>
  <si>
    <t>Elemento ortopédico de compensación para dismetrías leves (alzas), con altura comprendida entre 5 y 10 mm, adaptable a calzado convencional o incorporable en plantilla ortopédica.</t>
  </si>
  <si>
    <t>Prótesis parcial de pie para amputación transmetatarsal, con base anatómica rígida y recubrimiento estético, diseñada para facilitar la marcha y distribuir las cargas plantares</t>
  </si>
  <si>
    <t>AYUDAS ANTIDECUBITOS</t>
  </si>
  <si>
    <t xml:space="preserve">Cojín antiescaras gel silicona </t>
  </si>
  <si>
    <t xml:space="preserve">Cojín especial anatómico </t>
  </si>
  <si>
    <t>Cojín especial anatómico diferentes densidades</t>
  </si>
  <si>
    <t>Cojín de gel especial con funda</t>
  </si>
  <si>
    <t>ALQUILERES MOVILIDAD</t>
  </si>
  <si>
    <t>Alquiler reposapiés elevable</t>
  </si>
  <si>
    <t>Alquiler Silla de Ruedas</t>
  </si>
  <si>
    <t xml:space="preserve">Alquiler Magnetoterapia </t>
  </si>
  <si>
    <t xml:space="preserve">Alquiler andador </t>
  </si>
  <si>
    <t>VENTA MOVILIDAD</t>
  </si>
  <si>
    <t>Silla de Ruedas autoprupulsable</t>
  </si>
  <si>
    <t>Reposapiés para silla de ruedas especiales</t>
  </si>
  <si>
    <t xml:space="preserve">Silla de ruedas adaptada </t>
  </si>
  <si>
    <t>Caminador plegable con asiento</t>
  </si>
  <si>
    <t>Muletas axilares</t>
  </si>
  <si>
    <t>Silla con motor eléctrico</t>
  </si>
  <si>
    <t>Andador plegable de pasos</t>
  </si>
  <si>
    <t>Caminador con estructura metálica ligera, cuatro ruedas, frenos manuales, empuñaduras ergonómicas, asiento con respaldo, regulable en altura y plegable.</t>
  </si>
  <si>
    <t xml:space="preserve">Bastón inglés </t>
  </si>
  <si>
    <t>TOTAL ANUAL LOTE 1</t>
  </si>
  <si>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automática.</t>
  </si>
  <si>
    <t>Prótesis para amputación femoral compuesta por rodilla electrónica con control microprocesado de la marcha, sensores de carga y movimiento, y ajuste automático a diferentes velocidades y terrenos; pie multiaxial de fibra de carbono con núcleo de material termoplástico blando para absorción de impactos y retorno de energía; y sistema de suspensión por vacío activo que garantice una conexión segura sin necesidad de fundas externas.</t>
  </si>
  <si>
    <t>1</t>
  </si>
  <si>
    <t>Prótesis para amputación tibial compuesta por pie protésico de alta actividad, multiaxial, fabricado en fibra de vidrio o material compuesto de propiedades equivalentes, diseñado para absorber impactos y facilitar el retorno de energía; encaje externo rígido en fibra de carbono con encaje interno de termoplástico blando para mayor confort; sistema de suspensión por vacío activo con control electrónico que garantice una fijación segura sin necesidad de elementos externos; y cubierta cosmética en material flexible tipo poliuretano.</t>
  </si>
  <si>
    <t>Prótesis para desarticulación metacarpofalángica del pulgar, fabricada en fibra de carbono o material compuesto de alta resistencia, diseñada para permitir la realización de funciones de pinza entre el pulgar y los dedos, facilitando la manipulación de objetos pequeños y tareas de precisión.</t>
  </si>
  <si>
    <t>Protetización exoesquelética para amputación de húmero, con codo, muñeca y mano electrónicas funcionales, que permitan movimientos activos de flexión-extensión, prono-supinación y agarres múltiples, con encajes rígidos en fibra de carbono e interior en termoplástico blando.</t>
  </si>
  <si>
    <r>
      <t>LOTE 2</t>
    </r>
    <r>
      <rPr>
        <sz val="10"/>
        <color rgb="FF000000"/>
        <rFont val="Arial"/>
        <family val="2"/>
      </rPr>
      <t>.-  Ortopedia técnica confeccionada a medida</t>
    </r>
  </si>
  <si>
    <r>
      <t xml:space="preserve">PRECIO OFERTADO </t>
    </r>
    <r>
      <rPr>
        <b/>
        <sz val="10"/>
        <color rgb="FFFF0000"/>
        <rFont val="HelveticaNowText Regular"/>
        <family val="2"/>
      </rPr>
      <t>SIN IVA</t>
    </r>
  </si>
  <si>
    <t>TOTAL ANUAL LOTE 1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</si>
</sst>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C0A]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rgb="FF3F3F3F"/>
      <name val="HelveticaNowText Regular"/>
      <family val="2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sz val="11"/>
      <color rgb="FFFF0000"/>
      <name val="HelveticaNowText Regular"/>
      <family val="2"/>
    </font>
    <font>
      <sz val="9"/>
      <color rgb="FF000000"/>
      <name val="HelveticaNowText Regular"/>
      <family val="2"/>
    </font>
    <font>
      <b/>
      <sz val="11"/>
      <color theme="1"/>
      <name val="Aptos Narrow"/>
      <family val="2"/>
      <scheme val="minor"/>
    </font>
    <font>
      <sz val="14"/>
      <name val="HelveticaNowText Regula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HelveticaNowText Regular"/>
      <family val="2"/>
    </font>
    <font>
      <b/>
      <sz val="10"/>
      <color rgb="FFFF0000"/>
      <name val="HelveticaNowText Regular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DADAD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47">
    <xf numFmtId="0" fontId="0" fillId="0" borderId="0" xfId="0"/>
    <xf numFmtId="0" fontId="0" fillId="0" borderId="6" xfId="0" applyBorder="1"/>
    <xf numFmtId="44" fontId="6" fillId="0" borderId="9" xfId="1" applyFont="1" applyBorder="1" applyAlignment="1" applyProtection="1">
      <alignment horizontal="right" vertical="center"/>
    </xf>
    <xf numFmtId="0" fontId="0" fillId="0" borderId="5" xfId="0" applyBorder="1"/>
    <xf numFmtId="0" fontId="4" fillId="0" borderId="0" xfId="0" applyFont="1" applyAlignment="1">
      <alignment vertical="center" wrapText="1"/>
    </xf>
    <xf numFmtId="0" fontId="0" fillId="0" borderId="10" xfId="0" applyBorder="1"/>
    <xf numFmtId="44" fontId="10" fillId="0" borderId="0" xfId="0" applyNumberFormat="1" applyFont="1"/>
    <xf numFmtId="0" fontId="14" fillId="5" borderId="9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/>
    </xf>
    <xf numFmtId="0" fontId="5" fillId="2" borderId="9" xfId="2" applyFont="1" applyBorder="1" applyAlignment="1" applyProtection="1">
      <alignment horizontal="center" vertical="center" wrapText="1"/>
    </xf>
    <xf numFmtId="0" fontId="5" fillId="2" borderId="9" xfId="2" applyFont="1" applyBorder="1" applyAlignment="1" applyProtection="1">
      <alignment horizontal="center" vertical="center"/>
    </xf>
    <xf numFmtId="0" fontId="0" fillId="0" borderId="9" xfId="0" applyBorder="1"/>
    <xf numFmtId="0" fontId="16" fillId="0" borderId="9" xfId="0" applyFont="1" applyBorder="1" applyAlignment="1">
      <alignment vertical="center" wrapText="1"/>
    </xf>
    <xf numFmtId="8" fontId="16" fillId="0" borderId="9" xfId="0" applyNumberFormat="1" applyFont="1" applyBorder="1" applyAlignment="1">
      <alignment horizontal="right" vertical="center"/>
    </xf>
    <xf numFmtId="0" fontId="16" fillId="0" borderId="9" xfId="0" applyFont="1" applyBorder="1" applyAlignment="1">
      <alignment horizontal="right" vertical="center"/>
    </xf>
    <xf numFmtId="0" fontId="8" fillId="3" borderId="9" xfId="0" applyFont="1" applyFill="1" applyBorder="1" applyAlignment="1">
      <alignment horizontal="right" vertical="center" wrapText="1"/>
    </xf>
    <xf numFmtId="0" fontId="12" fillId="5" borderId="9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5" xfId="0" applyBorder="1"/>
    <xf numFmtId="0" fontId="0" fillId="0" borderId="11" xfId="0" applyBorder="1"/>
    <xf numFmtId="49" fontId="9" fillId="0" borderId="9" xfId="0" applyNumberFormat="1" applyFont="1" applyBorder="1" applyAlignment="1">
      <alignment horizontal="left" vertical="center" wrapText="1" readingOrder="1"/>
    </xf>
    <xf numFmtId="164" fontId="9" fillId="0" borderId="9" xfId="0" applyNumberFormat="1" applyFont="1" applyBorder="1" applyAlignment="1">
      <alignment horizontal="right" vertical="center" wrapText="1" readingOrder="1"/>
    </xf>
    <xf numFmtId="49" fontId="9" fillId="0" borderId="9" xfId="0" applyNumberFormat="1" applyFont="1" applyBorder="1" applyAlignment="1">
      <alignment horizontal="center" vertical="center" wrapText="1" readingOrder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8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8" fontId="16" fillId="0" borderId="9" xfId="0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6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164" fontId="17" fillId="0" borderId="9" xfId="0" applyNumberFormat="1" applyFont="1" applyBorder="1" applyAlignment="1" applyProtection="1">
      <alignment vertical="center"/>
      <protection locked="0"/>
    </xf>
  </cellXfs>
  <cellStyles count="3">
    <cellStyle name="Moneda" xfId="1" builtinId="4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A881-ED46-4C5D-A21B-E5F1674E575F}">
  <dimension ref="A1:G119"/>
  <sheetViews>
    <sheetView tabSelected="1" zoomScaleNormal="100" workbookViewId="0">
      <selection activeCell="D9" sqref="D9"/>
    </sheetView>
  </sheetViews>
  <sheetFormatPr baseColWidth="10" defaultRowHeight="15" x14ac:dyDescent="0.25"/>
  <cols>
    <col min="1" max="1" width="36.42578125" customWidth="1"/>
    <col min="2" max="2" width="14.5703125" customWidth="1"/>
    <col min="4" max="4" width="14.42578125" customWidth="1"/>
    <col min="5" max="5" width="13" customWidth="1"/>
  </cols>
  <sheetData>
    <row r="1" spans="1:7" ht="91.9" customHeight="1" x14ac:dyDescent="0.25">
      <c r="A1" s="29" t="s">
        <v>5</v>
      </c>
      <c r="B1" s="30"/>
      <c r="C1" s="30"/>
      <c r="D1" s="30"/>
      <c r="E1" s="30"/>
      <c r="F1" s="31"/>
    </row>
    <row r="2" spans="1:7" ht="149.44999999999999" customHeight="1" x14ac:dyDescent="0.25">
      <c r="A2" s="36" t="s">
        <v>118</v>
      </c>
      <c r="B2" s="37"/>
      <c r="C2" s="37"/>
      <c r="D2" s="37"/>
      <c r="E2" s="37"/>
      <c r="F2" s="38"/>
      <c r="G2" s="4"/>
    </row>
    <row r="3" spans="1:7" ht="47.25" x14ac:dyDescent="0.25">
      <c r="A3" s="16" t="s">
        <v>6</v>
      </c>
      <c r="B3" s="7" t="s">
        <v>7</v>
      </c>
      <c r="C3" s="8" t="s">
        <v>8</v>
      </c>
      <c r="D3" s="9" t="s">
        <v>125</v>
      </c>
      <c r="E3" s="10" t="s">
        <v>0</v>
      </c>
      <c r="F3" s="11"/>
    </row>
    <row r="4" spans="1:7" x14ac:dyDescent="0.25">
      <c r="A4" s="26" t="s">
        <v>9</v>
      </c>
      <c r="B4" s="27"/>
      <c r="C4" s="27"/>
      <c r="D4" s="27"/>
      <c r="E4" s="27"/>
      <c r="F4" s="28"/>
    </row>
    <row r="5" spans="1:7" ht="18.75" x14ac:dyDescent="0.25">
      <c r="A5" s="12" t="s">
        <v>10</v>
      </c>
      <c r="B5" s="13">
        <v>57.8</v>
      </c>
      <c r="C5" s="14">
        <v>15</v>
      </c>
      <c r="D5" s="34"/>
      <c r="E5" s="2">
        <f t="shared" ref="E5:E45" si="0">+D5*C5</f>
        <v>0</v>
      </c>
      <c r="F5" s="15" t="str">
        <f t="shared" ref="F5:F45" si="1">IF(D5&gt;B5,"ERROR TARIFA","")</f>
        <v/>
      </c>
    </row>
    <row r="6" spans="1:7" ht="84" x14ac:dyDescent="0.25">
      <c r="A6" s="12" t="s">
        <v>11</v>
      </c>
      <c r="B6" s="13">
        <v>363.63</v>
      </c>
      <c r="C6" s="14">
        <v>18</v>
      </c>
      <c r="D6" s="34"/>
      <c r="E6" s="2">
        <f t="shared" si="0"/>
        <v>0</v>
      </c>
      <c r="F6" s="15" t="str">
        <f t="shared" si="1"/>
        <v/>
      </c>
    </row>
    <row r="7" spans="1:7" ht="18.75" x14ac:dyDescent="0.25">
      <c r="A7" s="12" t="s">
        <v>12</v>
      </c>
      <c r="B7" s="13">
        <v>434.27</v>
      </c>
      <c r="C7" s="14">
        <v>3</v>
      </c>
      <c r="D7" s="34"/>
      <c r="E7" s="2">
        <f t="shared" si="0"/>
        <v>0</v>
      </c>
      <c r="F7" s="15" t="str">
        <f t="shared" si="1"/>
        <v/>
      </c>
    </row>
    <row r="8" spans="1:7" ht="18.75" x14ac:dyDescent="0.25">
      <c r="A8" s="12" t="s">
        <v>13</v>
      </c>
      <c r="B8" s="13">
        <v>51.13</v>
      </c>
      <c r="C8" s="14">
        <v>10</v>
      </c>
      <c r="D8" s="34"/>
      <c r="E8" s="2">
        <f t="shared" si="0"/>
        <v>0</v>
      </c>
      <c r="F8" s="15" t="str">
        <f t="shared" si="1"/>
        <v/>
      </c>
    </row>
    <row r="9" spans="1:7" ht="96" x14ac:dyDescent="0.25">
      <c r="A9" s="12" t="s">
        <v>14</v>
      </c>
      <c r="B9" s="13">
        <v>110.55</v>
      </c>
      <c r="C9" s="14">
        <v>20</v>
      </c>
      <c r="D9" s="34"/>
      <c r="E9" s="2">
        <f t="shared" si="0"/>
        <v>0</v>
      </c>
      <c r="F9" s="15" t="str">
        <f t="shared" si="1"/>
        <v/>
      </c>
    </row>
    <row r="10" spans="1:7" ht="18.75" x14ac:dyDescent="0.25">
      <c r="A10" s="12" t="s">
        <v>15</v>
      </c>
      <c r="B10" s="13">
        <v>44.95</v>
      </c>
      <c r="C10" s="14">
        <v>5</v>
      </c>
      <c r="D10" s="34"/>
      <c r="E10" s="2">
        <f t="shared" si="0"/>
        <v>0</v>
      </c>
      <c r="F10" s="15" t="str">
        <f t="shared" si="1"/>
        <v/>
      </c>
    </row>
    <row r="11" spans="1:7" ht="48" x14ac:dyDescent="0.25">
      <c r="A11" s="12" t="s">
        <v>16</v>
      </c>
      <c r="B11" s="13">
        <v>71.94</v>
      </c>
      <c r="C11" s="14">
        <v>10</v>
      </c>
      <c r="D11" s="34"/>
      <c r="E11" s="2">
        <f t="shared" si="0"/>
        <v>0</v>
      </c>
      <c r="F11" s="15" t="str">
        <f t="shared" si="1"/>
        <v/>
      </c>
    </row>
    <row r="12" spans="1:7" ht="72" x14ac:dyDescent="0.25">
      <c r="A12" s="12" t="s">
        <v>17</v>
      </c>
      <c r="B12" s="13">
        <v>101.94</v>
      </c>
      <c r="C12" s="14">
        <v>10</v>
      </c>
      <c r="D12" s="34"/>
      <c r="E12" s="2">
        <f t="shared" si="0"/>
        <v>0</v>
      </c>
      <c r="F12" s="15" t="str">
        <f t="shared" si="1"/>
        <v/>
      </c>
    </row>
    <row r="13" spans="1:7" ht="18.75" x14ac:dyDescent="0.25">
      <c r="A13" s="12" t="s">
        <v>18</v>
      </c>
      <c r="B13" s="13">
        <v>64</v>
      </c>
      <c r="C13" s="14">
        <v>15</v>
      </c>
      <c r="D13" s="34"/>
      <c r="E13" s="2">
        <f t="shared" si="0"/>
        <v>0</v>
      </c>
      <c r="F13" s="15" t="str">
        <f t="shared" si="1"/>
        <v/>
      </c>
    </row>
    <row r="14" spans="1:7" ht="72" x14ac:dyDescent="0.25">
      <c r="A14" s="12" t="s">
        <v>19</v>
      </c>
      <c r="B14" s="13">
        <v>254.54</v>
      </c>
      <c r="C14" s="14">
        <v>10</v>
      </c>
      <c r="D14" s="34"/>
      <c r="E14" s="2">
        <f t="shared" si="0"/>
        <v>0</v>
      </c>
      <c r="F14" s="15" t="str">
        <f t="shared" si="1"/>
        <v/>
      </c>
    </row>
    <row r="15" spans="1:7" ht="72" x14ac:dyDescent="0.25">
      <c r="A15" s="12" t="s">
        <v>20</v>
      </c>
      <c r="B15" s="13">
        <v>828.2</v>
      </c>
      <c r="C15" s="14">
        <v>2</v>
      </c>
      <c r="D15" s="34"/>
      <c r="E15" s="2">
        <f t="shared" si="0"/>
        <v>0</v>
      </c>
      <c r="F15" s="15" t="str">
        <f t="shared" si="1"/>
        <v/>
      </c>
    </row>
    <row r="16" spans="1:7" ht="72" x14ac:dyDescent="0.25">
      <c r="A16" s="12" t="s">
        <v>21</v>
      </c>
      <c r="B16" s="13">
        <v>790.08</v>
      </c>
      <c r="C16" s="14">
        <v>2</v>
      </c>
      <c r="D16" s="34"/>
      <c r="E16" s="2">
        <f t="shared" si="0"/>
        <v>0</v>
      </c>
      <c r="F16" s="15" t="str">
        <f t="shared" si="1"/>
        <v/>
      </c>
    </row>
    <row r="17" spans="1:6" ht="72" x14ac:dyDescent="0.25">
      <c r="A17" s="12" t="s">
        <v>22</v>
      </c>
      <c r="B17" s="13">
        <v>127.31</v>
      </c>
      <c r="C17" s="14">
        <v>15</v>
      </c>
      <c r="D17" s="34"/>
      <c r="E17" s="2">
        <f t="shared" si="0"/>
        <v>0</v>
      </c>
      <c r="F17" s="15" t="str">
        <f t="shared" si="1"/>
        <v/>
      </c>
    </row>
    <row r="18" spans="1:6" ht="72" x14ac:dyDescent="0.25">
      <c r="A18" s="12" t="s">
        <v>23</v>
      </c>
      <c r="B18" s="13">
        <v>441.84</v>
      </c>
      <c r="C18" s="14">
        <v>3</v>
      </c>
      <c r="D18" s="34"/>
      <c r="E18" s="2">
        <f t="shared" si="0"/>
        <v>0</v>
      </c>
      <c r="F18" s="15" t="str">
        <f t="shared" si="1"/>
        <v/>
      </c>
    </row>
    <row r="19" spans="1:6" ht="84" x14ac:dyDescent="0.25">
      <c r="A19" s="12" t="s">
        <v>24</v>
      </c>
      <c r="B19" s="13">
        <v>937.78</v>
      </c>
      <c r="C19" s="14">
        <v>2</v>
      </c>
      <c r="D19" s="34"/>
      <c r="E19" s="2">
        <f t="shared" si="0"/>
        <v>0</v>
      </c>
      <c r="F19" s="15" t="str">
        <f t="shared" si="1"/>
        <v/>
      </c>
    </row>
    <row r="20" spans="1:6" ht="84" x14ac:dyDescent="0.25">
      <c r="A20" s="12" t="s">
        <v>25</v>
      </c>
      <c r="B20" s="13">
        <v>937.78</v>
      </c>
      <c r="C20" s="14">
        <v>2</v>
      </c>
      <c r="D20" s="34"/>
      <c r="E20" s="2">
        <f t="shared" si="0"/>
        <v>0</v>
      </c>
      <c r="F20" s="15" t="str">
        <f t="shared" si="1"/>
        <v/>
      </c>
    </row>
    <row r="21" spans="1:6" ht="72" x14ac:dyDescent="0.25">
      <c r="A21" s="12" t="s">
        <v>26</v>
      </c>
      <c r="B21" s="13">
        <v>937.78</v>
      </c>
      <c r="C21" s="14">
        <v>1</v>
      </c>
      <c r="D21" s="34"/>
      <c r="E21" s="2">
        <f t="shared" si="0"/>
        <v>0</v>
      </c>
      <c r="F21" s="15" t="str">
        <f t="shared" si="1"/>
        <v/>
      </c>
    </row>
    <row r="22" spans="1:6" ht="24" x14ac:dyDescent="0.25">
      <c r="A22" s="12" t="s">
        <v>27</v>
      </c>
      <c r="B22" s="13">
        <v>149.97</v>
      </c>
      <c r="C22" s="14">
        <v>3</v>
      </c>
      <c r="D22" s="34"/>
      <c r="E22" s="2">
        <f t="shared" si="0"/>
        <v>0</v>
      </c>
      <c r="F22" s="15" t="str">
        <f t="shared" si="1"/>
        <v/>
      </c>
    </row>
    <row r="23" spans="1:6" ht="24" x14ac:dyDescent="0.25">
      <c r="A23" s="12" t="s">
        <v>28</v>
      </c>
      <c r="B23" s="13">
        <v>738.49</v>
      </c>
      <c r="C23" s="14">
        <v>1</v>
      </c>
      <c r="D23" s="34"/>
      <c r="E23" s="2">
        <f t="shared" si="0"/>
        <v>0</v>
      </c>
      <c r="F23" s="15" t="str">
        <f t="shared" si="1"/>
        <v/>
      </c>
    </row>
    <row r="24" spans="1:6" ht="18.75" x14ac:dyDescent="0.25">
      <c r="A24" s="12" t="s">
        <v>29</v>
      </c>
      <c r="B24" s="13">
        <v>146.26</v>
      </c>
      <c r="C24" s="14">
        <v>20</v>
      </c>
      <c r="D24" s="34"/>
      <c r="E24" s="2">
        <f t="shared" si="0"/>
        <v>0</v>
      </c>
      <c r="F24" s="15" t="str">
        <f t="shared" si="1"/>
        <v/>
      </c>
    </row>
    <row r="25" spans="1:6" ht="18.75" x14ac:dyDescent="0.25">
      <c r="A25" s="12" t="s">
        <v>30</v>
      </c>
      <c r="B25" s="13">
        <v>255.82</v>
      </c>
      <c r="C25" s="14">
        <v>10</v>
      </c>
      <c r="D25" s="34"/>
      <c r="E25" s="2">
        <f t="shared" si="0"/>
        <v>0</v>
      </c>
      <c r="F25" s="15" t="str">
        <f t="shared" si="1"/>
        <v/>
      </c>
    </row>
    <row r="26" spans="1:6" ht="18.75" x14ac:dyDescent="0.25">
      <c r="A26" s="12" t="s">
        <v>31</v>
      </c>
      <c r="B26" s="13">
        <v>71.94</v>
      </c>
      <c r="C26" s="14">
        <v>10</v>
      </c>
      <c r="D26" s="34"/>
      <c r="E26" s="2">
        <f t="shared" si="0"/>
        <v>0</v>
      </c>
      <c r="F26" s="15" t="str">
        <f t="shared" si="1"/>
        <v/>
      </c>
    </row>
    <row r="27" spans="1:6" ht="24" x14ac:dyDescent="0.25">
      <c r="A27" s="12" t="s">
        <v>32</v>
      </c>
      <c r="B27" s="13">
        <v>171.54</v>
      </c>
      <c r="C27" s="14">
        <v>10</v>
      </c>
      <c r="D27" s="34"/>
      <c r="E27" s="2">
        <f t="shared" si="0"/>
        <v>0</v>
      </c>
      <c r="F27" s="15" t="str">
        <f t="shared" si="1"/>
        <v/>
      </c>
    </row>
    <row r="28" spans="1:6" ht="18.75" x14ac:dyDescent="0.25">
      <c r="A28" s="12" t="s">
        <v>33</v>
      </c>
      <c r="B28" s="13">
        <v>277.55</v>
      </c>
      <c r="C28" s="14">
        <v>10</v>
      </c>
      <c r="D28" s="34"/>
      <c r="E28" s="2">
        <f t="shared" si="0"/>
        <v>0</v>
      </c>
      <c r="F28" s="15" t="str">
        <f t="shared" si="1"/>
        <v/>
      </c>
    </row>
    <row r="29" spans="1:6" ht="24" x14ac:dyDescent="0.25">
      <c r="A29" s="12" t="s">
        <v>34</v>
      </c>
      <c r="B29" s="13">
        <v>89.7</v>
      </c>
      <c r="C29" s="14">
        <v>10</v>
      </c>
      <c r="D29" s="34"/>
      <c r="E29" s="2">
        <f t="shared" si="0"/>
        <v>0</v>
      </c>
      <c r="F29" s="15" t="str">
        <f t="shared" si="1"/>
        <v/>
      </c>
    </row>
    <row r="30" spans="1:6" ht="48" x14ac:dyDescent="0.25">
      <c r="A30" s="12" t="s">
        <v>35</v>
      </c>
      <c r="B30" s="13">
        <v>72.52</v>
      </c>
      <c r="C30" s="14">
        <v>20</v>
      </c>
      <c r="D30" s="34"/>
      <c r="E30" s="2">
        <f t="shared" si="0"/>
        <v>0</v>
      </c>
      <c r="F30" s="15" t="str">
        <f t="shared" si="1"/>
        <v/>
      </c>
    </row>
    <row r="31" spans="1:6" ht="18.75" x14ac:dyDescent="0.25">
      <c r="A31" s="12" t="s">
        <v>36</v>
      </c>
      <c r="B31" s="13">
        <v>57.8</v>
      </c>
      <c r="C31" s="14">
        <v>10</v>
      </c>
      <c r="D31" s="34"/>
      <c r="E31" s="2">
        <f t="shared" si="0"/>
        <v>0</v>
      </c>
      <c r="F31" s="15" t="str">
        <f t="shared" si="1"/>
        <v/>
      </c>
    </row>
    <row r="32" spans="1:6" ht="18.75" x14ac:dyDescent="0.25">
      <c r="A32" s="12" t="s">
        <v>37</v>
      </c>
      <c r="B32" s="13">
        <v>72.52</v>
      </c>
      <c r="C32" s="14">
        <v>10</v>
      </c>
      <c r="D32" s="34"/>
      <c r="E32" s="2">
        <f t="shared" si="0"/>
        <v>0</v>
      </c>
      <c r="F32" s="15" t="str">
        <f t="shared" si="1"/>
        <v/>
      </c>
    </row>
    <row r="33" spans="1:6" ht="18.75" x14ac:dyDescent="0.25">
      <c r="A33" s="12" t="s">
        <v>38</v>
      </c>
      <c r="B33" s="13">
        <v>36.18</v>
      </c>
      <c r="C33" s="14">
        <v>25</v>
      </c>
      <c r="D33" s="34"/>
      <c r="E33" s="2">
        <f t="shared" si="0"/>
        <v>0</v>
      </c>
      <c r="F33" s="15" t="str">
        <f t="shared" si="1"/>
        <v/>
      </c>
    </row>
    <row r="34" spans="1:6" ht="18.75" x14ac:dyDescent="0.25">
      <c r="A34" s="12" t="s">
        <v>39</v>
      </c>
      <c r="B34" s="13">
        <v>40.36</v>
      </c>
      <c r="C34" s="14">
        <v>1</v>
      </c>
      <c r="D34" s="34"/>
      <c r="E34" s="2">
        <f t="shared" si="0"/>
        <v>0</v>
      </c>
      <c r="F34" s="15" t="str">
        <f t="shared" si="1"/>
        <v/>
      </c>
    </row>
    <row r="35" spans="1:6" ht="18.75" x14ac:dyDescent="0.25">
      <c r="A35" s="12" t="s">
        <v>40</v>
      </c>
      <c r="B35" s="13">
        <v>43.05</v>
      </c>
      <c r="C35" s="14">
        <v>1</v>
      </c>
      <c r="D35" s="34"/>
      <c r="E35" s="2">
        <f t="shared" si="0"/>
        <v>0</v>
      </c>
      <c r="F35" s="15" t="str">
        <f t="shared" si="1"/>
        <v/>
      </c>
    </row>
    <row r="36" spans="1:6" ht="18.75" x14ac:dyDescent="0.25">
      <c r="A36" s="12" t="s">
        <v>41</v>
      </c>
      <c r="B36" s="13">
        <v>96.79</v>
      </c>
      <c r="C36" s="14">
        <v>10</v>
      </c>
      <c r="D36" s="34"/>
      <c r="E36" s="2">
        <f t="shared" si="0"/>
        <v>0</v>
      </c>
      <c r="F36" s="15" t="str">
        <f t="shared" si="1"/>
        <v/>
      </c>
    </row>
    <row r="37" spans="1:6" ht="18.75" x14ac:dyDescent="0.25">
      <c r="A37" s="12" t="s">
        <v>42</v>
      </c>
      <c r="B37" s="13">
        <v>197.64</v>
      </c>
      <c r="C37" s="14">
        <v>5</v>
      </c>
      <c r="D37" s="34"/>
      <c r="E37" s="2">
        <f t="shared" si="0"/>
        <v>0</v>
      </c>
      <c r="F37" s="15" t="str">
        <f t="shared" si="1"/>
        <v/>
      </c>
    </row>
    <row r="38" spans="1:6" ht="18.75" x14ac:dyDescent="0.25">
      <c r="A38" s="12" t="s">
        <v>43</v>
      </c>
      <c r="B38" s="13">
        <v>117.16</v>
      </c>
      <c r="C38" s="14">
        <v>5</v>
      </c>
      <c r="D38" s="34"/>
      <c r="E38" s="2">
        <f t="shared" si="0"/>
        <v>0</v>
      </c>
      <c r="F38" s="15" t="str">
        <f t="shared" si="1"/>
        <v/>
      </c>
    </row>
    <row r="39" spans="1:6" ht="18.75" x14ac:dyDescent="0.25">
      <c r="A39" s="12" t="s">
        <v>44</v>
      </c>
      <c r="B39" s="13">
        <v>97.1</v>
      </c>
      <c r="C39" s="14">
        <v>5</v>
      </c>
      <c r="D39" s="34"/>
      <c r="E39" s="2">
        <f t="shared" si="0"/>
        <v>0</v>
      </c>
      <c r="F39" s="15" t="str">
        <f t="shared" si="1"/>
        <v/>
      </c>
    </row>
    <row r="40" spans="1:6" ht="18.75" x14ac:dyDescent="0.25">
      <c r="A40" s="12" t="s">
        <v>45</v>
      </c>
      <c r="B40" s="13">
        <v>104.56</v>
      </c>
      <c r="C40" s="14">
        <v>1</v>
      </c>
      <c r="D40" s="34"/>
      <c r="E40" s="2">
        <f t="shared" si="0"/>
        <v>0</v>
      </c>
      <c r="F40" s="15" t="str">
        <f t="shared" si="1"/>
        <v/>
      </c>
    </row>
    <row r="41" spans="1:6" ht="18.75" x14ac:dyDescent="0.25">
      <c r="A41" s="12" t="s">
        <v>46</v>
      </c>
      <c r="B41" s="13">
        <v>145.27000000000001</v>
      </c>
      <c r="C41" s="14">
        <v>1</v>
      </c>
      <c r="D41" s="34"/>
      <c r="E41" s="2">
        <f t="shared" si="0"/>
        <v>0</v>
      </c>
      <c r="F41" s="15" t="str">
        <f t="shared" si="1"/>
        <v/>
      </c>
    </row>
    <row r="42" spans="1:6" ht="24" x14ac:dyDescent="0.25">
      <c r="A42" s="12" t="s">
        <v>47</v>
      </c>
      <c r="B42" s="13">
        <v>173</v>
      </c>
      <c r="C42" s="14">
        <v>1</v>
      </c>
      <c r="D42" s="34"/>
      <c r="E42" s="2">
        <f t="shared" si="0"/>
        <v>0</v>
      </c>
      <c r="F42" s="15" t="str">
        <f t="shared" si="1"/>
        <v/>
      </c>
    </row>
    <row r="43" spans="1:6" ht="24" x14ac:dyDescent="0.25">
      <c r="A43" s="12" t="s">
        <v>48</v>
      </c>
      <c r="B43" s="13">
        <v>497.7</v>
      </c>
      <c r="C43" s="14">
        <v>5</v>
      </c>
      <c r="D43" s="34"/>
      <c r="E43" s="2">
        <f t="shared" si="0"/>
        <v>0</v>
      </c>
      <c r="F43" s="15" t="str">
        <f t="shared" si="1"/>
        <v/>
      </c>
    </row>
    <row r="44" spans="1:6" ht="24" x14ac:dyDescent="0.25">
      <c r="A44" s="12" t="s">
        <v>49</v>
      </c>
      <c r="B44" s="13">
        <v>483.63</v>
      </c>
      <c r="C44" s="14">
        <v>2</v>
      </c>
      <c r="D44" s="34"/>
      <c r="E44" s="2">
        <f t="shared" si="0"/>
        <v>0</v>
      </c>
      <c r="F44" s="15" t="str">
        <f t="shared" si="1"/>
        <v/>
      </c>
    </row>
    <row r="45" spans="1:6" ht="18.75" x14ac:dyDescent="0.25">
      <c r="A45" s="12" t="s">
        <v>50</v>
      </c>
      <c r="B45" s="13">
        <v>176.4</v>
      </c>
      <c r="C45" s="14">
        <v>2</v>
      </c>
      <c r="D45" s="34"/>
      <c r="E45" s="2">
        <f t="shared" si="0"/>
        <v>0</v>
      </c>
      <c r="F45" s="15" t="str">
        <f t="shared" si="1"/>
        <v/>
      </c>
    </row>
    <row r="46" spans="1:6" x14ac:dyDescent="0.25">
      <c r="A46" s="25" t="s">
        <v>51</v>
      </c>
      <c r="B46" s="25"/>
      <c r="C46" s="25"/>
      <c r="D46" s="25"/>
      <c r="E46" s="25"/>
      <c r="F46" s="25"/>
    </row>
    <row r="47" spans="1:6" ht="48" x14ac:dyDescent="0.25">
      <c r="A47" s="12" t="s">
        <v>52</v>
      </c>
      <c r="B47" s="13">
        <v>46.2</v>
      </c>
      <c r="C47" s="14">
        <v>25</v>
      </c>
      <c r="D47" s="34"/>
      <c r="E47" s="2">
        <f t="shared" ref="E47:E70" si="2">+D47*C47</f>
        <v>0</v>
      </c>
      <c r="F47" s="15" t="str">
        <f t="shared" ref="F47:F70" si="3">IF(D47&gt;B47,"ERROR TARIFA","")</f>
        <v/>
      </c>
    </row>
    <row r="48" spans="1:6" ht="60" x14ac:dyDescent="0.25">
      <c r="A48" s="12" t="s">
        <v>53</v>
      </c>
      <c r="B48" s="13">
        <v>82.1</v>
      </c>
      <c r="C48" s="14">
        <v>18</v>
      </c>
      <c r="D48" s="34"/>
      <c r="E48" s="2">
        <f t="shared" si="2"/>
        <v>0</v>
      </c>
      <c r="F48" s="15" t="str">
        <f t="shared" si="3"/>
        <v/>
      </c>
    </row>
    <row r="49" spans="1:6" ht="60" x14ac:dyDescent="0.25">
      <c r="A49" s="12" t="s">
        <v>54</v>
      </c>
      <c r="B49" s="13">
        <v>120.19</v>
      </c>
      <c r="C49" s="14">
        <v>2</v>
      </c>
      <c r="D49" s="34"/>
      <c r="E49" s="2">
        <f t="shared" si="2"/>
        <v>0</v>
      </c>
      <c r="F49" s="15" t="str">
        <f t="shared" si="3"/>
        <v/>
      </c>
    </row>
    <row r="50" spans="1:6" ht="48" x14ac:dyDescent="0.25">
      <c r="A50" s="12" t="s">
        <v>55</v>
      </c>
      <c r="B50" s="13">
        <v>74.44</v>
      </c>
      <c r="C50" s="14">
        <v>20</v>
      </c>
      <c r="D50" s="34"/>
      <c r="E50" s="2">
        <f t="shared" si="2"/>
        <v>0</v>
      </c>
      <c r="F50" s="15" t="str">
        <f t="shared" si="3"/>
        <v/>
      </c>
    </row>
    <row r="51" spans="1:6" ht="48" x14ac:dyDescent="0.25">
      <c r="A51" s="12" t="s">
        <v>56</v>
      </c>
      <c r="B51" s="13">
        <v>119.2</v>
      </c>
      <c r="C51" s="14">
        <v>10</v>
      </c>
      <c r="D51" s="34"/>
      <c r="E51" s="2">
        <f t="shared" si="2"/>
        <v>0</v>
      </c>
      <c r="F51" s="15" t="str">
        <f t="shared" si="3"/>
        <v/>
      </c>
    </row>
    <row r="52" spans="1:6" ht="72" x14ac:dyDescent="0.25">
      <c r="A52" s="12" t="s">
        <v>57</v>
      </c>
      <c r="B52" s="13">
        <v>156.13999999999999</v>
      </c>
      <c r="C52" s="14">
        <v>20</v>
      </c>
      <c r="D52" s="34"/>
      <c r="E52" s="2">
        <f t="shared" si="2"/>
        <v>0</v>
      </c>
      <c r="F52" s="15" t="str">
        <f t="shared" si="3"/>
        <v/>
      </c>
    </row>
    <row r="53" spans="1:6" ht="36" x14ac:dyDescent="0.25">
      <c r="A53" s="12" t="s">
        <v>58</v>
      </c>
      <c r="B53" s="13">
        <v>46.16</v>
      </c>
      <c r="C53" s="14">
        <v>13</v>
      </c>
      <c r="D53" s="34"/>
      <c r="E53" s="2">
        <f t="shared" si="2"/>
        <v>0</v>
      </c>
      <c r="F53" s="15" t="str">
        <f t="shared" si="3"/>
        <v/>
      </c>
    </row>
    <row r="54" spans="1:6" ht="36" x14ac:dyDescent="0.25">
      <c r="A54" s="12" t="s">
        <v>59</v>
      </c>
      <c r="B54" s="13">
        <v>405.36</v>
      </c>
      <c r="C54" s="14">
        <v>5</v>
      </c>
      <c r="D54" s="34"/>
      <c r="E54" s="2">
        <f t="shared" si="2"/>
        <v>0</v>
      </c>
      <c r="F54" s="15" t="str">
        <f t="shared" si="3"/>
        <v/>
      </c>
    </row>
    <row r="55" spans="1:6" ht="48" x14ac:dyDescent="0.25">
      <c r="A55" s="12" t="s">
        <v>60</v>
      </c>
      <c r="B55" s="13">
        <v>40.71</v>
      </c>
      <c r="C55" s="14">
        <v>70</v>
      </c>
      <c r="D55" s="34"/>
      <c r="E55" s="2">
        <f t="shared" si="2"/>
        <v>0</v>
      </c>
      <c r="F55" s="15" t="str">
        <f t="shared" si="3"/>
        <v/>
      </c>
    </row>
    <row r="56" spans="1:6" ht="60" x14ac:dyDescent="0.25">
      <c r="A56" s="12" t="s">
        <v>61</v>
      </c>
      <c r="B56" s="13">
        <v>40.71</v>
      </c>
      <c r="C56" s="14">
        <v>70</v>
      </c>
      <c r="D56" s="34"/>
      <c r="E56" s="2">
        <f t="shared" si="2"/>
        <v>0</v>
      </c>
      <c r="F56" s="15" t="str">
        <f t="shared" si="3"/>
        <v/>
      </c>
    </row>
    <row r="57" spans="1:6" ht="48" x14ac:dyDescent="0.25">
      <c r="A57" s="12" t="s">
        <v>62</v>
      </c>
      <c r="B57" s="13">
        <v>211.76</v>
      </c>
      <c r="C57" s="14">
        <v>10</v>
      </c>
      <c r="D57" s="34"/>
      <c r="E57" s="2">
        <f t="shared" si="2"/>
        <v>0</v>
      </c>
      <c r="F57" s="15" t="str">
        <f t="shared" si="3"/>
        <v/>
      </c>
    </row>
    <row r="58" spans="1:6" ht="24" x14ac:dyDescent="0.25">
      <c r="A58" s="12" t="s">
        <v>63</v>
      </c>
      <c r="B58" s="13">
        <v>340.85</v>
      </c>
      <c r="C58" s="14">
        <v>4</v>
      </c>
      <c r="D58" s="34"/>
      <c r="E58" s="2">
        <f t="shared" si="2"/>
        <v>0</v>
      </c>
      <c r="F58" s="15" t="str">
        <f t="shared" si="3"/>
        <v/>
      </c>
    </row>
    <row r="59" spans="1:6" ht="24" x14ac:dyDescent="0.25">
      <c r="A59" s="12" t="s">
        <v>64</v>
      </c>
      <c r="B59" s="13">
        <v>44.71</v>
      </c>
      <c r="C59" s="14">
        <v>4</v>
      </c>
      <c r="D59" s="34"/>
      <c r="E59" s="2">
        <f t="shared" si="2"/>
        <v>0</v>
      </c>
      <c r="F59" s="15" t="str">
        <f t="shared" si="3"/>
        <v/>
      </c>
    </row>
    <row r="60" spans="1:6" ht="18.75" x14ac:dyDescent="0.25">
      <c r="A60" s="12" t="s">
        <v>65</v>
      </c>
      <c r="B60" s="13">
        <v>284.17</v>
      </c>
      <c r="C60" s="14">
        <v>3</v>
      </c>
      <c r="D60" s="34"/>
      <c r="E60" s="2">
        <f t="shared" si="2"/>
        <v>0</v>
      </c>
      <c r="F60" s="15" t="str">
        <f t="shared" si="3"/>
        <v/>
      </c>
    </row>
    <row r="61" spans="1:6" ht="24" x14ac:dyDescent="0.25">
      <c r="A61" s="12" t="s">
        <v>66</v>
      </c>
      <c r="B61" s="13">
        <v>232.09</v>
      </c>
      <c r="C61" s="14">
        <v>10</v>
      </c>
      <c r="D61" s="34"/>
      <c r="E61" s="2">
        <f t="shared" si="2"/>
        <v>0</v>
      </c>
      <c r="F61" s="15" t="str">
        <f t="shared" si="3"/>
        <v/>
      </c>
    </row>
    <row r="62" spans="1:6" ht="24" x14ac:dyDescent="0.25">
      <c r="A62" s="12" t="s">
        <v>67</v>
      </c>
      <c r="B62" s="13">
        <v>114.42</v>
      </c>
      <c r="C62" s="14">
        <v>10</v>
      </c>
      <c r="D62" s="34"/>
      <c r="E62" s="2">
        <f t="shared" si="2"/>
        <v>0</v>
      </c>
      <c r="F62" s="15" t="str">
        <f t="shared" si="3"/>
        <v/>
      </c>
    </row>
    <row r="63" spans="1:6" ht="18.75" x14ac:dyDescent="0.25">
      <c r="A63" s="12" t="s">
        <v>68</v>
      </c>
      <c r="B63" s="13">
        <v>318.77999999999997</v>
      </c>
      <c r="C63" s="14">
        <v>1</v>
      </c>
      <c r="D63" s="34"/>
      <c r="E63" s="2">
        <f t="shared" si="2"/>
        <v>0</v>
      </c>
      <c r="F63" s="15" t="str">
        <f t="shared" si="3"/>
        <v/>
      </c>
    </row>
    <row r="64" spans="1:6" ht="48" x14ac:dyDescent="0.25">
      <c r="A64" s="12" t="s">
        <v>69</v>
      </c>
      <c r="B64" s="13">
        <v>225.88</v>
      </c>
      <c r="C64" s="14">
        <v>10</v>
      </c>
      <c r="D64" s="34"/>
      <c r="E64" s="2">
        <f t="shared" si="2"/>
        <v>0</v>
      </c>
      <c r="F64" s="15" t="str">
        <f t="shared" si="3"/>
        <v/>
      </c>
    </row>
    <row r="65" spans="1:6" ht="36" x14ac:dyDescent="0.25">
      <c r="A65" s="12" t="s">
        <v>70</v>
      </c>
      <c r="B65" s="13">
        <v>24.2</v>
      </c>
      <c r="C65" s="14">
        <v>20</v>
      </c>
      <c r="D65" s="34"/>
      <c r="E65" s="2">
        <f t="shared" si="2"/>
        <v>0</v>
      </c>
      <c r="F65" s="15" t="str">
        <f t="shared" si="3"/>
        <v/>
      </c>
    </row>
    <row r="66" spans="1:6" ht="24" x14ac:dyDescent="0.25">
      <c r="A66" s="12" t="s">
        <v>71</v>
      </c>
      <c r="B66" s="13">
        <v>319.22000000000003</v>
      </c>
      <c r="C66" s="14">
        <v>5</v>
      </c>
      <c r="D66" s="34"/>
      <c r="E66" s="2">
        <f t="shared" si="2"/>
        <v>0</v>
      </c>
      <c r="F66" s="15" t="str">
        <f t="shared" si="3"/>
        <v/>
      </c>
    </row>
    <row r="67" spans="1:6" ht="120" x14ac:dyDescent="0.25">
      <c r="A67" s="12" t="s">
        <v>72</v>
      </c>
      <c r="B67" s="13">
        <v>104.3</v>
      </c>
      <c r="C67" s="14">
        <v>10</v>
      </c>
      <c r="D67" s="34"/>
      <c r="E67" s="2">
        <f t="shared" si="2"/>
        <v>0</v>
      </c>
      <c r="F67" s="15" t="str">
        <f t="shared" si="3"/>
        <v/>
      </c>
    </row>
    <row r="68" spans="1:6" ht="96" x14ac:dyDescent="0.25">
      <c r="A68" s="12" t="s">
        <v>73</v>
      </c>
      <c r="B68" s="13">
        <v>25.53</v>
      </c>
      <c r="C68" s="14">
        <v>20</v>
      </c>
      <c r="D68" s="34"/>
      <c r="E68" s="2">
        <f t="shared" si="2"/>
        <v>0</v>
      </c>
      <c r="F68" s="15" t="str">
        <f t="shared" si="3"/>
        <v/>
      </c>
    </row>
    <row r="69" spans="1:6" ht="18.75" x14ac:dyDescent="0.25">
      <c r="A69" s="12" t="s">
        <v>74</v>
      </c>
      <c r="B69" s="13">
        <v>65.69</v>
      </c>
      <c r="C69" s="14">
        <v>10</v>
      </c>
      <c r="D69" s="34"/>
      <c r="E69" s="2">
        <f t="shared" si="2"/>
        <v>0</v>
      </c>
      <c r="F69" s="15" t="str">
        <f t="shared" si="3"/>
        <v/>
      </c>
    </row>
    <row r="70" spans="1:6" ht="18.75" x14ac:dyDescent="0.25">
      <c r="A70" s="12" t="s">
        <v>75</v>
      </c>
      <c r="B70" s="13">
        <v>139.37</v>
      </c>
      <c r="C70" s="14">
        <v>3</v>
      </c>
      <c r="D70" s="34"/>
      <c r="E70" s="2">
        <f t="shared" si="2"/>
        <v>0</v>
      </c>
      <c r="F70" s="15" t="str">
        <f t="shared" si="3"/>
        <v/>
      </c>
    </row>
    <row r="71" spans="1:6" x14ac:dyDescent="0.25">
      <c r="A71" s="25" t="s">
        <v>76</v>
      </c>
      <c r="B71" s="25"/>
      <c r="C71" s="25"/>
      <c r="D71" s="25"/>
      <c r="E71" s="25"/>
      <c r="F71" s="25"/>
    </row>
    <row r="72" spans="1:6" ht="24" x14ac:dyDescent="0.25">
      <c r="A72" s="12" t="s">
        <v>77</v>
      </c>
      <c r="B72" s="13">
        <v>74.239999999999995</v>
      </c>
      <c r="C72" s="14">
        <v>25</v>
      </c>
      <c r="D72" s="35"/>
      <c r="E72" s="2">
        <f t="shared" ref="E72:E79" si="4">+D72*C72</f>
        <v>0</v>
      </c>
      <c r="F72" s="15" t="str">
        <f t="shared" ref="F72:F79" si="5">IF(D72&gt;B72,"ERROR TARIFA","")</f>
        <v/>
      </c>
    </row>
    <row r="73" spans="1:6" ht="24" x14ac:dyDescent="0.25">
      <c r="A73" s="12" t="s">
        <v>78</v>
      </c>
      <c r="B73" s="13">
        <v>53.52</v>
      </c>
      <c r="C73" s="14">
        <v>10</v>
      </c>
      <c r="D73" s="35"/>
      <c r="E73" s="2">
        <f t="shared" si="4"/>
        <v>0</v>
      </c>
      <c r="F73" s="15" t="str">
        <f t="shared" si="5"/>
        <v/>
      </c>
    </row>
    <row r="74" spans="1:6" ht="18.75" x14ac:dyDescent="0.25">
      <c r="A74" s="12" t="s">
        <v>79</v>
      </c>
      <c r="B74" s="13">
        <v>34.409999999999997</v>
      </c>
      <c r="C74" s="14">
        <v>10</v>
      </c>
      <c r="D74" s="35"/>
      <c r="E74" s="2">
        <f t="shared" si="4"/>
        <v>0</v>
      </c>
      <c r="F74" s="15" t="str">
        <f t="shared" si="5"/>
        <v/>
      </c>
    </row>
    <row r="75" spans="1:6" ht="18.75" x14ac:dyDescent="0.25">
      <c r="A75" s="12" t="s">
        <v>80</v>
      </c>
      <c r="B75" s="13">
        <v>338.72</v>
      </c>
      <c r="C75" s="14">
        <v>10</v>
      </c>
      <c r="D75" s="35"/>
      <c r="E75" s="2">
        <f t="shared" si="4"/>
        <v>0</v>
      </c>
      <c r="F75" s="15" t="str">
        <f t="shared" si="5"/>
        <v/>
      </c>
    </row>
    <row r="76" spans="1:6" ht="96" x14ac:dyDescent="0.25">
      <c r="A76" s="12" t="s">
        <v>81</v>
      </c>
      <c r="B76" s="13">
        <v>135.38</v>
      </c>
      <c r="C76" s="14">
        <v>10</v>
      </c>
      <c r="D76" s="35"/>
      <c r="E76" s="2">
        <f t="shared" si="4"/>
        <v>0</v>
      </c>
      <c r="F76" s="15" t="str">
        <f t="shared" si="5"/>
        <v/>
      </c>
    </row>
    <row r="77" spans="1:6" ht="18.75" x14ac:dyDescent="0.25">
      <c r="A77" s="12" t="s">
        <v>82</v>
      </c>
      <c r="B77" s="13">
        <v>489.53</v>
      </c>
      <c r="C77" s="14">
        <v>5</v>
      </c>
      <c r="D77" s="35"/>
      <c r="E77" s="2">
        <f t="shared" si="4"/>
        <v>0</v>
      </c>
      <c r="F77" s="15" t="str">
        <f t="shared" si="5"/>
        <v/>
      </c>
    </row>
    <row r="78" spans="1:6" ht="18.75" x14ac:dyDescent="0.25">
      <c r="A78" s="12" t="s">
        <v>83</v>
      </c>
      <c r="B78" s="13">
        <v>407.39</v>
      </c>
      <c r="C78" s="14">
        <v>3</v>
      </c>
      <c r="D78" s="35"/>
      <c r="E78" s="2">
        <f t="shared" si="4"/>
        <v>0</v>
      </c>
      <c r="F78" s="15" t="str">
        <f t="shared" si="5"/>
        <v/>
      </c>
    </row>
    <row r="79" spans="1:6" ht="18.75" x14ac:dyDescent="0.25">
      <c r="A79" s="12" t="s">
        <v>84</v>
      </c>
      <c r="B79" s="13">
        <v>409.5</v>
      </c>
      <c r="C79" s="14">
        <v>2</v>
      </c>
      <c r="D79" s="35"/>
      <c r="E79" s="2">
        <f t="shared" si="4"/>
        <v>0</v>
      </c>
      <c r="F79" s="15" t="str">
        <f t="shared" si="5"/>
        <v/>
      </c>
    </row>
    <row r="80" spans="1:6" x14ac:dyDescent="0.25">
      <c r="A80" s="25" t="s">
        <v>85</v>
      </c>
      <c r="B80" s="25"/>
      <c r="C80" s="25"/>
      <c r="D80" s="25"/>
      <c r="E80" s="25"/>
      <c r="F80" s="25"/>
    </row>
    <row r="81" spans="1:6" ht="18.75" x14ac:dyDescent="0.25">
      <c r="A81" s="12" t="s">
        <v>86</v>
      </c>
      <c r="B81" s="13">
        <v>77.7</v>
      </c>
      <c r="C81" s="14">
        <v>20</v>
      </c>
      <c r="D81" s="35"/>
      <c r="E81" s="2">
        <f t="shared" ref="E81:E91" si="6">+D81*C81</f>
        <v>0</v>
      </c>
      <c r="F81" s="15" t="str">
        <f t="shared" ref="F81:F91" si="7">IF(D81&gt;B81,"ERROR TARIFA","")</f>
        <v/>
      </c>
    </row>
    <row r="82" spans="1:6" ht="18.75" x14ac:dyDescent="0.25">
      <c r="A82" s="12" t="s">
        <v>87</v>
      </c>
      <c r="B82" s="13">
        <v>197.41</v>
      </c>
      <c r="C82" s="14">
        <v>10</v>
      </c>
      <c r="D82" s="35"/>
      <c r="E82" s="2">
        <f t="shared" si="6"/>
        <v>0</v>
      </c>
      <c r="F82" s="15" t="str">
        <f t="shared" si="7"/>
        <v/>
      </c>
    </row>
    <row r="83" spans="1:6" ht="18.75" x14ac:dyDescent="0.25">
      <c r="A83" s="12" t="s">
        <v>88</v>
      </c>
      <c r="B83" s="13">
        <v>159.44999999999999</v>
      </c>
      <c r="C83" s="14">
        <v>3</v>
      </c>
      <c r="D83" s="35"/>
      <c r="E83" s="2">
        <f t="shared" si="6"/>
        <v>0</v>
      </c>
      <c r="F83" s="15" t="str">
        <f t="shared" si="7"/>
        <v/>
      </c>
    </row>
    <row r="84" spans="1:6" ht="18.75" x14ac:dyDescent="0.25">
      <c r="A84" s="12" t="s">
        <v>89</v>
      </c>
      <c r="B84" s="13">
        <v>63</v>
      </c>
      <c r="C84" s="14">
        <v>2</v>
      </c>
      <c r="D84" s="35"/>
      <c r="E84" s="2">
        <f t="shared" si="6"/>
        <v>0</v>
      </c>
      <c r="F84" s="15" t="str">
        <f t="shared" si="7"/>
        <v/>
      </c>
    </row>
    <row r="85" spans="1:6" ht="18.75" x14ac:dyDescent="0.25">
      <c r="A85" s="12" t="s">
        <v>90</v>
      </c>
      <c r="B85" s="13">
        <v>63</v>
      </c>
      <c r="C85" s="14">
        <v>10</v>
      </c>
      <c r="D85" s="35"/>
      <c r="E85" s="2">
        <f t="shared" si="6"/>
        <v>0</v>
      </c>
      <c r="F85" s="15" t="str">
        <f t="shared" si="7"/>
        <v/>
      </c>
    </row>
    <row r="86" spans="1:6" ht="18.75" x14ac:dyDescent="0.25">
      <c r="A86" s="12" t="s">
        <v>91</v>
      </c>
      <c r="B86" s="13">
        <v>52.5</v>
      </c>
      <c r="C86" s="14">
        <v>2</v>
      </c>
      <c r="D86" s="35"/>
      <c r="E86" s="2">
        <f t="shared" si="6"/>
        <v>0</v>
      </c>
      <c r="F86" s="15" t="str">
        <f t="shared" si="7"/>
        <v/>
      </c>
    </row>
    <row r="87" spans="1:6" ht="72" x14ac:dyDescent="0.25">
      <c r="A87" s="12" t="s">
        <v>92</v>
      </c>
      <c r="B87" s="13">
        <v>254.96</v>
      </c>
      <c r="C87" s="14">
        <v>13</v>
      </c>
      <c r="D87" s="35"/>
      <c r="E87" s="2">
        <f t="shared" si="6"/>
        <v>0</v>
      </c>
      <c r="F87" s="15" t="str">
        <f t="shared" si="7"/>
        <v/>
      </c>
    </row>
    <row r="88" spans="1:6" ht="96" x14ac:dyDescent="0.25">
      <c r="A88" s="12" t="s">
        <v>93</v>
      </c>
      <c r="B88" s="13">
        <v>170.15</v>
      </c>
      <c r="C88" s="14">
        <v>2</v>
      </c>
      <c r="D88" s="35"/>
      <c r="E88" s="2">
        <f t="shared" si="6"/>
        <v>0</v>
      </c>
      <c r="F88" s="15" t="str">
        <f t="shared" si="7"/>
        <v/>
      </c>
    </row>
    <row r="89" spans="1:6" ht="60" x14ac:dyDescent="0.25">
      <c r="A89" s="12" t="s">
        <v>94</v>
      </c>
      <c r="B89" s="13">
        <v>210</v>
      </c>
      <c r="C89" s="14">
        <v>2</v>
      </c>
      <c r="D89" s="35"/>
      <c r="E89" s="2">
        <f t="shared" si="6"/>
        <v>0</v>
      </c>
      <c r="F89" s="15" t="str">
        <f t="shared" si="7"/>
        <v/>
      </c>
    </row>
    <row r="90" spans="1:6" ht="60" x14ac:dyDescent="0.25">
      <c r="A90" s="12" t="s">
        <v>95</v>
      </c>
      <c r="B90" s="13">
        <v>53.55</v>
      </c>
      <c r="C90" s="14">
        <v>2</v>
      </c>
      <c r="D90" s="35"/>
      <c r="E90" s="2">
        <f t="shared" si="6"/>
        <v>0</v>
      </c>
      <c r="F90" s="15" t="str">
        <f t="shared" si="7"/>
        <v/>
      </c>
    </row>
    <row r="91" spans="1:6" ht="60" x14ac:dyDescent="0.25">
      <c r="A91" s="12" t="s">
        <v>96</v>
      </c>
      <c r="B91" s="13">
        <v>203.08</v>
      </c>
      <c r="C91" s="14">
        <v>3</v>
      </c>
      <c r="D91" s="35"/>
      <c r="E91" s="2">
        <f t="shared" si="6"/>
        <v>0</v>
      </c>
      <c r="F91" s="15" t="str">
        <f t="shared" si="7"/>
        <v/>
      </c>
    </row>
    <row r="92" spans="1:6" x14ac:dyDescent="0.25">
      <c r="A92" s="25" t="s">
        <v>97</v>
      </c>
      <c r="B92" s="25"/>
      <c r="C92" s="25"/>
      <c r="D92" s="25"/>
      <c r="E92" s="25"/>
      <c r="F92" s="25"/>
    </row>
    <row r="93" spans="1:6" ht="18.75" x14ac:dyDescent="0.25">
      <c r="A93" s="12" t="s">
        <v>98</v>
      </c>
      <c r="B93" s="13">
        <v>101.73</v>
      </c>
      <c r="C93" s="14">
        <v>5</v>
      </c>
      <c r="D93" s="35"/>
      <c r="E93" s="2">
        <f>+D93*C93</f>
        <v>0</v>
      </c>
      <c r="F93" s="15" t="str">
        <f>IF(D93&gt;B93,"ERROR TARIFA","")</f>
        <v/>
      </c>
    </row>
    <row r="94" spans="1:6" ht="18.75" x14ac:dyDescent="0.25">
      <c r="A94" s="12" t="s">
        <v>99</v>
      </c>
      <c r="B94" s="13">
        <v>368.77</v>
      </c>
      <c r="C94" s="14">
        <v>5</v>
      </c>
      <c r="D94" s="35"/>
      <c r="E94" s="2">
        <f>+D94*C94</f>
        <v>0</v>
      </c>
      <c r="F94" s="15" t="str">
        <f>IF(D94&gt;B94,"ERROR TARIFA","")</f>
        <v/>
      </c>
    </row>
    <row r="95" spans="1:6" ht="24" x14ac:dyDescent="0.25">
      <c r="A95" s="12" t="s">
        <v>100</v>
      </c>
      <c r="B95" s="13">
        <v>718.05</v>
      </c>
      <c r="C95" s="14">
        <v>2</v>
      </c>
      <c r="D95" s="35"/>
      <c r="E95" s="2">
        <f>+D95*C95</f>
        <v>0</v>
      </c>
      <c r="F95" s="15" t="str">
        <f>IF(D95&gt;B95,"ERROR TARIFA","")</f>
        <v/>
      </c>
    </row>
    <row r="96" spans="1:6" ht="18.75" x14ac:dyDescent="0.25">
      <c r="A96" s="12" t="s">
        <v>101</v>
      </c>
      <c r="B96" s="13">
        <v>227.7</v>
      </c>
      <c r="C96" s="14">
        <v>2</v>
      </c>
      <c r="D96" s="35"/>
      <c r="E96" s="2">
        <f>+D96*C96</f>
        <v>0</v>
      </c>
      <c r="F96" s="15" t="str">
        <f>IF(D96&gt;B96,"ERROR TARIFA","")</f>
        <v/>
      </c>
    </row>
    <row r="97" spans="1:6" x14ac:dyDescent="0.25">
      <c r="A97" s="25" t="s">
        <v>102</v>
      </c>
      <c r="B97" s="25"/>
      <c r="C97" s="25"/>
      <c r="D97" s="25"/>
      <c r="E97" s="25"/>
      <c r="F97" s="25"/>
    </row>
    <row r="98" spans="1:6" ht="18.75" x14ac:dyDescent="0.25">
      <c r="A98" s="12" t="s">
        <v>103</v>
      </c>
      <c r="B98" s="13">
        <v>40</v>
      </c>
      <c r="C98" s="14">
        <v>20</v>
      </c>
      <c r="D98" s="35"/>
      <c r="E98" s="2">
        <f>+D98*C98</f>
        <v>0</v>
      </c>
      <c r="F98" s="15" t="str">
        <f>IF(D98&gt;B98,"ERROR TARIFA","")</f>
        <v/>
      </c>
    </row>
    <row r="99" spans="1:6" ht="18.75" x14ac:dyDescent="0.25">
      <c r="A99" s="12" t="s">
        <v>104</v>
      </c>
      <c r="B99" s="13">
        <v>68.069999999999993</v>
      </c>
      <c r="C99" s="14">
        <v>20</v>
      </c>
      <c r="D99" s="35"/>
      <c r="E99" s="2">
        <f>+D99*C99</f>
        <v>0</v>
      </c>
      <c r="F99" s="15" t="str">
        <f>IF(D99&gt;B99,"ERROR TARIFA","")</f>
        <v/>
      </c>
    </row>
    <row r="100" spans="1:6" ht="18.75" x14ac:dyDescent="0.25">
      <c r="A100" s="12" t="s">
        <v>105</v>
      </c>
      <c r="B100" s="13">
        <v>164.85</v>
      </c>
      <c r="C100" s="14">
        <v>10</v>
      </c>
      <c r="D100" s="35"/>
      <c r="E100" s="2">
        <f>+D100*C100</f>
        <v>0</v>
      </c>
      <c r="F100" s="15" t="str">
        <f>IF(D100&gt;B100,"ERROR TARIFA","")</f>
        <v/>
      </c>
    </row>
    <row r="101" spans="1:6" ht="18.75" x14ac:dyDescent="0.25">
      <c r="A101" s="12" t="s">
        <v>106</v>
      </c>
      <c r="B101" s="13">
        <v>27.16</v>
      </c>
      <c r="C101" s="14">
        <v>1</v>
      </c>
      <c r="D101" s="35"/>
      <c r="E101" s="2">
        <f>+D101*C101</f>
        <v>0</v>
      </c>
      <c r="F101" s="15" t="str">
        <f>IF(D101&gt;B101,"ERROR TARIFA","")</f>
        <v/>
      </c>
    </row>
    <row r="102" spans="1:6" x14ac:dyDescent="0.25">
      <c r="A102" s="25" t="s">
        <v>107</v>
      </c>
      <c r="B102" s="25"/>
      <c r="C102" s="25"/>
      <c r="D102" s="25"/>
      <c r="E102" s="25"/>
      <c r="F102" s="25"/>
    </row>
    <row r="103" spans="1:6" ht="18.75" x14ac:dyDescent="0.25">
      <c r="A103" s="12" t="s">
        <v>108</v>
      </c>
      <c r="B103" s="13">
        <v>253.14</v>
      </c>
      <c r="C103" s="14">
        <v>6</v>
      </c>
      <c r="D103" s="35"/>
      <c r="E103" s="2">
        <f t="shared" ref="E103:E111" si="8">+D103*C103</f>
        <v>0</v>
      </c>
      <c r="F103" s="15" t="str">
        <f t="shared" ref="F103:F111" si="9">IF(D103&gt;B103,"ERROR TARIFA","")</f>
        <v/>
      </c>
    </row>
    <row r="104" spans="1:6" ht="24" x14ac:dyDescent="0.25">
      <c r="A104" s="12" t="s">
        <v>109</v>
      </c>
      <c r="B104" s="13">
        <v>125.99</v>
      </c>
      <c r="C104" s="14">
        <v>5</v>
      </c>
      <c r="D104" s="35"/>
      <c r="E104" s="2">
        <f t="shared" si="8"/>
        <v>0</v>
      </c>
      <c r="F104" s="15" t="str">
        <f t="shared" si="9"/>
        <v/>
      </c>
    </row>
    <row r="105" spans="1:6" ht="18.75" x14ac:dyDescent="0.25">
      <c r="A105" s="12" t="s">
        <v>110</v>
      </c>
      <c r="B105" s="13">
        <v>5040</v>
      </c>
      <c r="C105" s="14">
        <v>1</v>
      </c>
      <c r="D105" s="35"/>
      <c r="E105" s="2">
        <f t="shared" si="8"/>
        <v>0</v>
      </c>
      <c r="F105" s="15" t="str">
        <f t="shared" si="9"/>
        <v/>
      </c>
    </row>
    <row r="106" spans="1:6" ht="18.75" x14ac:dyDescent="0.25">
      <c r="A106" s="12" t="s">
        <v>111</v>
      </c>
      <c r="B106" s="13">
        <v>99.64</v>
      </c>
      <c r="C106" s="14">
        <v>5</v>
      </c>
      <c r="D106" s="35"/>
      <c r="E106" s="2">
        <f t="shared" si="8"/>
        <v>0</v>
      </c>
      <c r="F106" s="15" t="str">
        <f t="shared" si="9"/>
        <v/>
      </c>
    </row>
    <row r="107" spans="1:6" ht="18.75" x14ac:dyDescent="0.25">
      <c r="A107" s="12" t="s">
        <v>112</v>
      </c>
      <c r="B107" s="13">
        <v>87.45</v>
      </c>
      <c r="C107" s="14">
        <v>10</v>
      </c>
      <c r="D107" s="35"/>
      <c r="E107" s="2">
        <f t="shared" si="8"/>
        <v>0</v>
      </c>
      <c r="F107" s="15" t="str">
        <f t="shared" si="9"/>
        <v/>
      </c>
    </row>
    <row r="108" spans="1:6" ht="18.75" x14ac:dyDescent="0.25">
      <c r="A108" s="12" t="s">
        <v>113</v>
      </c>
      <c r="B108" s="13">
        <v>3800</v>
      </c>
      <c r="C108" s="14">
        <v>3</v>
      </c>
      <c r="D108" s="35"/>
      <c r="E108" s="2">
        <f t="shared" si="8"/>
        <v>0</v>
      </c>
      <c r="F108" s="15" t="str">
        <f t="shared" si="9"/>
        <v/>
      </c>
    </row>
    <row r="109" spans="1:6" ht="18.75" x14ac:dyDescent="0.25">
      <c r="A109" s="12" t="s">
        <v>114</v>
      </c>
      <c r="B109" s="13">
        <v>72.489999999999995</v>
      </c>
      <c r="C109" s="14">
        <v>10</v>
      </c>
      <c r="D109" s="35"/>
      <c r="E109" s="2">
        <f t="shared" si="8"/>
        <v>0</v>
      </c>
      <c r="F109" s="15" t="str">
        <f t="shared" si="9"/>
        <v/>
      </c>
    </row>
    <row r="110" spans="1:6" ht="48" x14ac:dyDescent="0.25">
      <c r="A110" s="12" t="s">
        <v>115</v>
      </c>
      <c r="B110" s="13">
        <v>142.38</v>
      </c>
      <c r="C110" s="14">
        <v>1</v>
      </c>
      <c r="D110" s="35"/>
      <c r="E110" s="2">
        <f t="shared" si="8"/>
        <v>0</v>
      </c>
      <c r="F110" s="15" t="str">
        <f t="shared" si="9"/>
        <v/>
      </c>
    </row>
    <row r="111" spans="1:6" ht="18.75" x14ac:dyDescent="0.25">
      <c r="A111" s="12" t="s">
        <v>116</v>
      </c>
      <c r="B111" s="13">
        <v>26.36</v>
      </c>
      <c r="C111" s="14">
        <v>15</v>
      </c>
      <c r="D111" s="35"/>
      <c r="E111" s="2">
        <f t="shared" si="8"/>
        <v>0</v>
      </c>
      <c r="F111" s="15" t="str">
        <f t="shared" si="9"/>
        <v/>
      </c>
    </row>
    <row r="112" spans="1:6" ht="15.75" thickBot="1" x14ac:dyDescent="0.3">
      <c r="A112" s="32" t="s">
        <v>117</v>
      </c>
      <c r="B112" s="32"/>
      <c r="C112" s="32"/>
      <c r="D112" s="33"/>
      <c r="E112" s="6">
        <f>SUM(E5:E111)</f>
        <v>0</v>
      </c>
    </row>
    <row r="114" spans="1:6" x14ac:dyDescent="0.25">
      <c r="A114" s="17"/>
      <c r="B114" s="18"/>
      <c r="C114" s="18"/>
      <c r="D114" s="18"/>
      <c r="E114" s="18"/>
      <c r="F114" s="19"/>
    </row>
    <row r="115" spans="1:6" ht="45.6" customHeight="1" x14ac:dyDescent="0.25">
      <c r="A115" s="36" t="s">
        <v>1</v>
      </c>
      <c r="B115" s="37"/>
      <c r="C115" s="37"/>
      <c r="D115" s="37"/>
      <c r="E115" s="37"/>
      <c r="F115" s="38"/>
    </row>
    <row r="116" spans="1:6" ht="16.5" x14ac:dyDescent="0.35">
      <c r="A116" s="39"/>
      <c r="B116" s="40"/>
      <c r="C116" s="41"/>
      <c r="D116" s="40"/>
      <c r="E116" s="40"/>
      <c r="F116" s="42"/>
    </row>
    <row r="117" spans="1:6" ht="16.5" x14ac:dyDescent="0.35">
      <c r="A117" s="43" t="s">
        <v>2</v>
      </c>
      <c r="B117" s="44"/>
      <c r="C117" s="44"/>
      <c r="D117" s="44"/>
      <c r="E117" s="40"/>
      <c r="F117" s="42"/>
    </row>
    <row r="118" spans="1:6" x14ac:dyDescent="0.25">
      <c r="A118" s="43"/>
      <c r="B118" s="44"/>
      <c r="C118" s="44"/>
      <c r="D118" s="44"/>
      <c r="E118" s="44"/>
      <c r="F118" s="45"/>
    </row>
    <row r="119" spans="1:6" x14ac:dyDescent="0.25">
      <c r="A119" s="20"/>
      <c r="B119" s="5"/>
      <c r="C119" s="5"/>
      <c r="D119" s="5"/>
      <c r="E119" s="5"/>
      <c r="F119" s="21"/>
    </row>
  </sheetData>
  <sheetProtection sheet="1" objects="1" scenarios="1" formatColumns="0" selectLockedCells="1"/>
  <mergeCells count="11">
    <mergeCell ref="A46:F46"/>
    <mergeCell ref="A71:F71"/>
    <mergeCell ref="A4:F4"/>
    <mergeCell ref="A115:F115"/>
    <mergeCell ref="A1:F1"/>
    <mergeCell ref="A2:F2"/>
    <mergeCell ref="A97:F97"/>
    <mergeCell ref="A102:F102"/>
    <mergeCell ref="A112:D112"/>
    <mergeCell ref="A80:F80"/>
    <mergeCell ref="A92:F9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Footer>&amp;R&amp;P</oddFooter>
  </headerFooter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9E39D-8CF1-4F3F-B5D1-A7B030704412}">
  <dimension ref="A1:F15"/>
  <sheetViews>
    <sheetView zoomScaleNormal="100" workbookViewId="0">
      <selection activeCell="A2" sqref="A2:F2"/>
    </sheetView>
  </sheetViews>
  <sheetFormatPr baseColWidth="10" defaultRowHeight="15" x14ac:dyDescent="0.25"/>
  <cols>
    <col min="1" max="1" width="41.140625" customWidth="1"/>
    <col min="2" max="2" width="14" customWidth="1"/>
    <col min="4" max="4" width="13" customWidth="1"/>
    <col min="5" max="5" width="14" customWidth="1"/>
  </cols>
  <sheetData>
    <row r="1" spans="1:6" ht="91.15" customHeight="1" x14ac:dyDescent="0.25">
      <c r="A1" s="29" t="s">
        <v>4</v>
      </c>
      <c r="B1" s="30"/>
      <c r="C1" s="30"/>
      <c r="D1" s="30"/>
      <c r="E1" s="30"/>
      <c r="F1" s="31"/>
    </row>
    <row r="2" spans="1:6" ht="189" customHeight="1" x14ac:dyDescent="0.25">
      <c r="A2" s="36" t="s">
        <v>3</v>
      </c>
      <c r="B2" s="37"/>
      <c r="C2" s="37"/>
      <c r="D2" s="37"/>
      <c r="E2" s="37"/>
      <c r="F2" s="38"/>
    </row>
    <row r="3" spans="1:6" ht="47.25" x14ac:dyDescent="0.25">
      <c r="A3" s="16" t="s">
        <v>124</v>
      </c>
      <c r="B3" s="7" t="s">
        <v>7</v>
      </c>
      <c r="C3" s="8" t="s">
        <v>8</v>
      </c>
      <c r="D3" s="9" t="s">
        <v>125</v>
      </c>
      <c r="E3" s="10" t="s">
        <v>0</v>
      </c>
      <c r="F3" s="11"/>
    </row>
    <row r="4" spans="1:6" ht="142.5" x14ac:dyDescent="0.25">
      <c r="A4" s="22" t="s">
        <v>119</v>
      </c>
      <c r="B4" s="23">
        <v>52674</v>
      </c>
      <c r="C4" s="24" t="s">
        <v>120</v>
      </c>
      <c r="D4" s="46"/>
      <c r="E4" s="2">
        <f>+D4*C4</f>
        <v>0</v>
      </c>
      <c r="F4" s="15" t="str">
        <f>IF(D4&gt;B4,"ERROR TARIFA","")</f>
        <v/>
      </c>
    </row>
    <row r="5" spans="1:6" ht="171" x14ac:dyDescent="0.25">
      <c r="A5" s="22" t="s">
        <v>121</v>
      </c>
      <c r="B5" s="23">
        <v>14224</v>
      </c>
      <c r="C5" s="24" t="s">
        <v>120</v>
      </c>
      <c r="D5" s="46"/>
      <c r="E5" s="2">
        <f>+D5*C5</f>
        <v>0</v>
      </c>
      <c r="F5" s="15" t="str">
        <f>IF(D5&gt;B5,"ERROR TARIFA","")</f>
        <v/>
      </c>
    </row>
    <row r="6" spans="1:6" ht="99.75" x14ac:dyDescent="0.25">
      <c r="A6" s="22" t="s">
        <v>122</v>
      </c>
      <c r="B6" s="23">
        <v>4970</v>
      </c>
      <c r="C6" s="24" t="s">
        <v>120</v>
      </c>
      <c r="D6" s="46"/>
      <c r="E6" s="2">
        <f>+D6*C6</f>
        <v>0</v>
      </c>
      <c r="F6" s="15" t="str">
        <f>IF(D6&gt;B6,"ERROR TARIFA","")</f>
        <v/>
      </c>
    </row>
    <row r="7" spans="1:6" ht="99.75" x14ac:dyDescent="0.25">
      <c r="A7" s="22" t="s">
        <v>123</v>
      </c>
      <c r="B7" s="23">
        <v>96255</v>
      </c>
      <c r="C7" s="24">
        <v>1</v>
      </c>
      <c r="D7" s="46"/>
      <c r="E7" s="2">
        <f>+D7*C7</f>
        <v>0</v>
      </c>
      <c r="F7" s="15" t="str">
        <f>IF(D7&gt;B7,"ERROR TARIFA","")</f>
        <v/>
      </c>
    </row>
    <row r="8" spans="1:6" ht="15.75" thickBot="1" x14ac:dyDescent="0.3">
      <c r="A8" s="32" t="s">
        <v>126</v>
      </c>
      <c r="B8" s="32"/>
      <c r="C8" s="32"/>
      <c r="D8" s="33"/>
      <c r="E8" s="6">
        <f>SUM(E4:E7)</f>
        <v>0</v>
      </c>
    </row>
    <row r="10" spans="1:6" x14ac:dyDescent="0.25">
      <c r="A10" s="17"/>
      <c r="B10" s="18"/>
      <c r="C10" s="18"/>
      <c r="D10" s="18"/>
      <c r="E10" s="18"/>
      <c r="F10" s="19"/>
    </row>
    <row r="11" spans="1:6" ht="42.6" customHeight="1" x14ac:dyDescent="0.25">
      <c r="A11" s="36" t="s">
        <v>1</v>
      </c>
      <c r="B11" s="37"/>
      <c r="C11" s="37"/>
      <c r="D11" s="37"/>
      <c r="E11" s="37"/>
      <c r="F11" s="38"/>
    </row>
    <row r="12" spans="1:6" ht="20.45" customHeight="1" x14ac:dyDescent="0.35">
      <c r="A12" s="39"/>
      <c r="B12" s="40"/>
      <c r="C12" s="41"/>
      <c r="D12" s="40"/>
      <c r="E12" s="40"/>
      <c r="F12" s="42"/>
    </row>
    <row r="13" spans="1:6" ht="16.5" x14ac:dyDescent="0.35">
      <c r="A13" s="43" t="s">
        <v>2</v>
      </c>
      <c r="B13" s="44"/>
      <c r="C13" s="44"/>
      <c r="D13" s="44"/>
      <c r="E13" s="40"/>
      <c r="F13" s="42"/>
    </row>
    <row r="14" spans="1:6" x14ac:dyDescent="0.25">
      <c r="A14" s="3"/>
      <c r="F14" s="1"/>
    </row>
    <row r="15" spans="1:6" x14ac:dyDescent="0.25">
      <c r="A15" s="20"/>
      <c r="B15" s="5"/>
      <c r="C15" s="5"/>
      <c r="D15" s="5"/>
      <c r="E15" s="5"/>
      <c r="F15" s="21"/>
    </row>
  </sheetData>
  <sheetProtection sheet="1" objects="1" scenarios="1" formatColumns="0" selectLockedCells="1"/>
  <mergeCells count="4">
    <mergeCell ref="A8:D8"/>
    <mergeCell ref="A11:F11"/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Martin   Laura</dc:creator>
  <cp:lastModifiedBy>Nuñez Garcia,  Susana</cp:lastModifiedBy>
  <cp:lastPrinted>2025-07-31T14:12:45Z</cp:lastPrinted>
  <dcterms:created xsi:type="dcterms:W3CDTF">2025-04-10T09:46:10Z</dcterms:created>
  <dcterms:modified xsi:type="dcterms:W3CDTF">2025-07-31T14:18:45Z</dcterms:modified>
</cp:coreProperties>
</file>