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CONTRATACION\2 PROVEEDORES\Barcelona\1 Seu Corporativa\Ortopedia\Barcelona\"/>
    </mc:Choice>
  </mc:AlternateContent>
  <xr:revisionPtr revIDLastSave="0" documentId="13_ncr:1_{D15528E4-C064-46AD-AA4B-376CE2093A58}" xr6:coauthVersionLast="47" xr6:coauthVersionMax="47" xr10:uidLastSave="{00000000-0000-0000-0000-000000000000}"/>
  <bookViews>
    <workbookView xWindow="-120" yWindow="-120" windowWidth="29040" windowHeight="15840" activeTab="1" xr2:uid="{ADD1A518-CD7E-4EA7-B06B-035D1BBF07F7}"/>
  </bookViews>
  <sheets>
    <sheet name="Lote 1" sheetId="1" r:id="rId1"/>
    <sheet name="Lote 2" sheetId="2" r:id="rId2"/>
    <sheet name="Valor estimado" sheetId="3" r:id="rId3"/>
    <sheet name="Plazos de entreg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3" l="1"/>
  <c r="K6" i="3" s="1"/>
  <c r="E122" i="1"/>
  <c r="F122" i="1" s="1"/>
  <c r="D12" i="2"/>
  <c r="K3" i="3"/>
  <c r="D124" i="1"/>
  <c r="F121" i="1"/>
  <c r="E121" i="1"/>
  <c r="D121" i="1"/>
  <c r="D122" i="1"/>
  <c r="C10" i="3"/>
  <c r="D10" i="3" s="1"/>
  <c r="D9" i="3"/>
  <c r="D3" i="1"/>
  <c r="D70" i="1"/>
  <c r="D80" i="1"/>
  <c r="D93" i="1"/>
  <c r="D99" i="1"/>
  <c r="D105" i="1"/>
  <c r="D104" i="1"/>
  <c r="D103" i="1"/>
  <c r="D102" i="1"/>
  <c r="D101" i="1"/>
  <c r="E12" i="2" l="1"/>
  <c r="F12" i="2"/>
  <c r="D11" i="3"/>
  <c r="D115" i="1" l="1"/>
  <c r="D114" i="1"/>
  <c r="D113" i="1"/>
  <c r="D112" i="1"/>
  <c r="D111" i="1"/>
  <c r="D110" i="1"/>
  <c r="D109" i="1"/>
  <c r="D108" i="1"/>
  <c r="D107" i="1"/>
  <c r="D5" i="2"/>
  <c r="D4" i="2"/>
  <c r="D3" i="2"/>
  <c r="D2" i="2"/>
  <c r="D116" i="1" l="1"/>
  <c r="D6" i="2"/>
  <c r="D47" i="1" l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46" i="1"/>
  <c r="D83" i="1"/>
  <c r="D84" i="1"/>
  <c r="D85" i="1"/>
  <c r="D86" i="1"/>
  <c r="D87" i="1"/>
  <c r="D88" i="1"/>
  <c r="D89" i="1"/>
  <c r="D90" i="1"/>
  <c r="D91" i="1"/>
  <c r="D92" i="1"/>
  <c r="D82" i="1"/>
  <c r="D98" i="1"/>
  <c r="D97" i="1"/>
  <c r="D96" i="1"/>
  <c r="D95" i="1"/>
  <c r="D79" i="1"/>
  <c r="D78" i="1"/>
  <c r="D77" i="1"/>
  <c r="D76" i="1"/>
  <c r="D75" i="1"/>
  <c r="D74" i="1"/>
  <c r="D73" i="1"/>
  <c r="D72" i="1"/>
  <c r="D43" i="1"/>
  <c r="D42" i="1"/>
  <c r="D44" i="1" s="1"/>
  <c r="D117" i="1" s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<sst xmlns="http://schemas.openxmlformats.org/spreadsheetml/2006/main" count="177" uniqueCount="157">
  <si>
    <t>ORTESIS MIEMBRO INFERIOR</t>
  </si>
  <si>
    <t xml:space="preserve">Rodillera abierta de neopreno. </t>
  </si>
  <si>
    <t>Suspensor de silicona de menos de 3 mm, con malla externa de tejido.</t>
  </si>
  <si>
    <t xml:space="preserve">Inmovilizador tibio maleolar s/aire. </t>
  </si>
  <si>
    <t>Inmovilizador tibio maleolar con aire</t>
  </si>
  <si>
    <t>Rodillera cerrada elastica confort</t>
  </si>
  <si>
    <t>Estabilizador patelar con rodete a medida. Material transpirable confort</t>
  </si>
  <si>
    <t>Inmovilizador tibio maleolar articulado</t>
  </si>
  <si>
    <t xml:space="preserve">Tobillera con dos ballenas laterales flexibles y cierre cremallera anterior, con cincha compresora elástica auto ajustable para una mayor sujeción </t>
  </si>
  <si>
    <t>Rodillera patelar cerrada</t>
  </si>
  <si>
    <t xml:space="preserve">Estabilizador de tobillo con cincha </t>
  </si>
  <si>
    <t>Sandalia balancín</t>
  </si>
  <si>
    <t>Sandalia cuña invertida</t>
  </si>
  <si>
    <t>Sandalia cuña delantera</t>
  </si>
  <si>
    <t xml:space="preserve">Media compresión bajo rodilla a medida </t>
  </si>
  <si>
    <t xml:space="preserve">Media compresión bajo rodilla estandar </t>
  </si>
  <si>
    <t xml:space="preserve">Media compresión muslo estandar </t>
  </si>
  <si>
    <t>Media compresión muslo medida</t>
  </si>
  <si>
    <t>ORTESIS MIEMBRO SUPERIOR</t>
  </si>
  <si>
    <t>Inmovilizador de antebrazo y muñeca con férula palmar, semi esferica extraible y moldeable, y con dos varillas de refuerzo en la parte dorsal para una mayor inmovilización. Autoajustable. Bilateral</t>
  </si>
  <si>
    <t xml:space="preserve">Inmovilizador de antebrazo y muñeca y dedo con férula palmar, semi esferica extraible y moldeable, y con dos varillas de refuerzo en la parte dorsal para una mayor inmovilización. Autoajustable. </t>
  </si>
  <si>
    <t xml:space="preserve">Brazalete epicondilitis con almohadilla para ejercer una mayor presión a la zona afectada, auto ajustable. </t>
  </si>
  <si>
    <t>Férula de muñeca mano, y/o dedo moldeable a medida larga</t>
  </si>
  <si>
    <t xml:space="preserve">Férula de mano, y/o dedo moldeable a medida  corta </t>
  </si>
  <si>
    <t>Férula extensora de dedo activa</t>
  </si>
  <si>
    <t>Codera de vendaje activo</t>
  </si>
  <si>
    <t>ORTESIS DE TRONCO</t>
  </si>
  <si>
    <t xml:space="preserve">Faja lumbar de neopreno , sin ballenas. Cierre auto ajustable. </t>
  </si>
  <si>
    <t xml:space="preserve">Banda costal con tejido elástico transpirable. Cierre auto ajustable. </t>
  </si>
  <si>
    <t>Faja abdominal</t>
  </si>
  <si>
    <t>Marco rígido de hiperextensión basculante</t>
  </si>
  <si>
    <t>ORTESIS PLANTARES</t>
  </si>
  <si>
    <t>Plantilla estandar de silicona</t>
  </si>
  <si>
    <t>Plantillas a medida blandas</t>
  </si>
  <si>
    <t>Plantillas a medida semirígidas</t>
  </si>
  <si>
    <t>Talonera Silicona</t>
  </si>
  <si>
    <t>Siliconas podals</t>
  </si>
  <si>
    <t>Talonera silicona espolon</t>
  </si>
  <si>
    <t>Plantillas ortopédicas tipo Denis</t>
  </si>
  <si>
    <t xml:space="preserve">Plantillas resina confort </t>
  </si>
  <si>
    <t>Plantillas con alza</t>
  </si>
  <si>
    <t>Alza 5-10 mm</t>
  </si>
  <si>
    <t>Prótesis para la amputación transmetatarsal</t>
  </si>
  <si>
    <t>AYUDAS ANTIDECUBITOS</t>
  </si>
  <si>
    <t>Cojín de gel especial  con funda</t>
  </si>
  <si>
    <t>Alquiler reposapies elevable</t>
  </si>
  <si>
    <t>Alquiler Silla de Ruedas</t>
  </si>
  <si>
    <t>Silla de Ruedas autoprupulsable</t>
  </si>
  <si>
    <t>Reposapies para silla de ruedas especiales</t>
  </si>
  <si>
    <t xml:space="preserve">Silla de ruedas adaptada </t>
  </si>
  <si>
    <t>Caminador plegable con asiento</t>
  </si>
  <si>
    <t>Muletas axilares</t>
  </si>
  <si>
    <t>Andador plegable de pasos</t>
  </si>
  <si>
    <t xml:space="preserve">Alquiler Magnetoterapia </t>
  </si>
  <si>
    <t xml:space="preserve">Alquiler andador </t>
  </si>
  <si>
    <t>Ud.</t>
  </si>
  <si>
    <t>Total</t>
  </si>
  <si>
    <t>1</t>
  </si>
  <si>
    <t>Prótesis para amputación femoral compuesta por rodilla electrónica con control microprocesado de la marcha, sensores de carga y movimiento, y ajuste automático a diferentes velocidades y terrenos; pie multiaxial de fibra de carbono con núcleo de material termoplástico blando para absorción de impactos y retorno de energía; y sistema de suspensión por vacío activo que garantice una conexión segura sin necesidad de fundas externas.</t>
  </si>
  <si>
    <t>Prótesis para amputación tibial compuesta por pie protésico de alta actividad, multiaxial, fabricado en fibra de vidrio o material compuesto de propiedades equivalentes, diseñado para absorber impactos y facilitar el retorno de energía; encaje externo rígido en fibra de carbono con encaje interno de termoplástico blando para mayor confort; sistema de suspensión por vacío activo con control electrónico que garantice una fijación segura sin necesidad de elementos externos; y cubierta cosmética en material flexible tipo poliuretano.</t>
  </si>
  <si>
    <t>Prótesis para desarticulación metacarpofalángica del pulgar, fabricada en fibra de carbono o material compuesto de alta resistencia, diseñada para permitir la realización de funciones de pinza entre el pulgar y los dedos, facilitando la manipulación de objetos pequeños y tareas de precisión.</t>
  </si>
  <si>
    <t>Protetización exoesquelética para amputación de húmero, con codo, muñeca y mano electrónicas funcionales, que permitan movimientos activos de flexión-extensión, prono-supinación y agarres múltiples, con encajes rígidos en fibra de carbono e interior en termoplástico blando.</t>
  </si>
  <si>
    <t>ALQUILERES MOVILIDAD</t>
  </si>
  <si>
    <t>VENTA MOVILIDAD</t>
  </si>
  <si>
    <t>Precio sin IVA</t>
  </si>
  <si>
    <t xml:space="preserve">LOTE 1 DESCRIPCIÓN </t>
  </si>
  <si>
    <t>Órtesis combinada ligera y semirrígida, diseñada para el tratamiento de inestabilidades, que proporciona un alto nivel de confort y protección. Incorpora articulaciones policéntricas (dual-axis) con topes de flexión/extensión ajustables a 0°, 15°, 30°, 60° y 90°.</t>
  </si>
  <si>
    <t>Órtesis para el control mediolateral</t>
  </si>
  <si>
    <t xml:space="preserve">Tobillera reforzada elástica </t>
  </si>
  <si>
    <t>Inmovilizador de rodilla diseñado para proporcionar una inmovilización completa de la pierna. Incorpora dos pletinas laterales y una posterior, todas ellas extraíbles y moldeables para una mejor adaptación. Disponible en diferentes alturas para ajustarse a las necesidades del paciente.</t>
  </si>
  <si>
    <t xml:space="preserve">Pernera elástica con forma cónica </t>
  </si>
  <si>
    <t>Rodillera elástica abierta, fabricada en material transpirable, diseñada para proporcionar compresión, estabilidad y confort en la articulación de la rodilla.</t>
  </si>
  <si>
    <t>Estabilizador patelar fabricado en material elástico y transpirable, diseñado para proporcionar sujeción y alineación de la rótula. Incorpora rodete anatómico para estabilización patelar. Debe garantizar confort durante su uso prolongado.</t>
  </si>
  <si>
    <t xml:space="preserve">Pantalón térmico de neopreno. </t>
  </si>
  <si>
    <t>Inmovilizador tibio-maleolar sin sistema de aire, con ajuste anatómico superior para una sujeción precisa. Diseño ligero y ergonómico que se adapta a la forma de la pierna, proporcionando estabilidad y confort durante su uso.</t>
  </si>
  <si>
    <t>Botas ortopédicas fabricadas a medida, de caña alta y diseño adaptado a la morfología específica del paciente. Confeccionadas con materiales que garantizan un alto nivel de confort y sujeción durante el uso prolongado.</t>
  </si>
  <si>
    <t>Órtesis activa de tobillo con sistema de estabilización mediante válvulas maleolares rellenas de aire, fabricadas en silicona o gel, que proporcionan compresión y soporte dinámico en la articulación, favoreciendo la estabilidad sin limitar la movilidad funcional.</t>
  </si>
  <si>
    <t>Zapatos ortopédicos fabricados a medida, adaptados a las características morfológicas y funcionales del paciente, diseñados para ofrecer un alto nivel de confort, estabilidad y protección durante el uso prolongado.</t>
  </si>
  <si>
    <t xml:space="preserve">Vaina con membrana de cámara hipobárica con válvula distal de expulsión automática
</t>
  </si>
  <si>
    <t>Vaina de suspensión por succión, fabricada en silicona especial transpirable, diseñada para garantizar una fijación segura y confortable del muñón al encaje protésico, favoreciendo la ventilación y reduciendo la acumulación de humedad.</t>
  </si>
  <si>
    <t>Liner femoral fabricado en silicona médica, diseñado para proporcionar amortiguación, confort y una adecuada interfaz entre el muñón y el encaje protésico. Debe garantizar una distribución uniforme de la presión y facilitar la suspensión segura de la prótesis.</t>
  </si>
  <si>
    <t>Liner tibial fabricado en silicona médica, diseñado para proporcionar una interfaz cómoda y segura entre el muñón y el encaje protésico. Debe garantizar una distribución uniforme de la presión, absorción de impactos y una suspensión eficaz de la prótesis durante la marcha.</t>
  </si>
  <si>
    <t>Funda cosmética para prótesis, diseñada para recubrir y proteger el conjunto protésico, proporcionando un acabado estético similar al de la extremidad natural. Fabricada en material flexible, resistente y compatible con el uso prolongado.</t>
  </si>
  <si>
    <t>Muñequera inmovilizadora elástica con ferula pulgar extraible y moldeable. Autoajustable con cincha de velcro en la muñeca</t>
  </si>
  <si>
    <t>Tobillera elástica de compresión con almohadilla</t>
  </si>
  <si>
    <t>Órtesis para artrosis de rodilla</t>
  </si>
  <si>
    <t>Media entera con subjeccion cintura para quemados</t>
  </si>
  <si>
    <t>Órtesis pasiva femoral. Tubular bivalvo termoplastico rigido</t>
  </si>
  <si>
    <t>Órtesis posterior antiequina</t>
  </si>
  <si>
    <t>Órtesis pasiva de muñeca inmovilizadora palmar . Ortesis pasiva para mantener las articulaciones metacarpofalangicas en una posición determinada</t>
  </si>
  <si>
    <t>Órtesis pasiva de muñeca, mano y dedos con termoplástico. Ortesis pasiva para mantener las articulaciones de muñeca, metacarpofalángicas e interfalángicas en una posición determinada de todos los dedos.</t>
  </si>
  <si>
    <t>Órtesis dinámica para flexión o extensión de codo con una o dos articulaciones policéntricas de codo incluidas.</t>
  </si>
  <si>
    <t>Órtesis activa de muñeca, mano y dedos. Ortesis dinámica para dorsoflexió de muñeca con flexión metacarpofalángica y extensión interfalángica</t>
  </si>
  <si>
    <t>Guante cosmético</t>
  </si>
  <si>
    <t>Órtesis craneal a medida</t>
  </si>
  <si>
    <t>Órtesis pasiva para la inmovilización funcional de miembro superior</t>
  </si>
  <si>
    <t>Férula para inmovilización del primer compartimento extensor del carpo (tipo De Quervain)</t>
  </si>
  <si>
    <t>Férula tipo Stack para inmovilización de la articulación interfalángica distal</t>
  </si>
  <si>
    <t>Órtesis de inmovilización de hombro para uso postraumático y postoperatorio</t>
  </si>
  <si>
    <t>Manga compresiva para pacientes con quemaduras desde hombro</t>
  </si>
  <si>
    <t>Órtesis semirrigida lumbostato  con refuerzos posteriores y anteriores. Confort</t>
  </si>
  <si>
    <t>Órtesis rigida lumbosacra a medida</t>
  </si>
  <si>
    <t>Órtesis dorsolumbar bivalva</t>
  </si>
  <si>
    <t>Órtesis toraco-lumbar rigida posterior</t>
  </si>
  <si>
    <t>Cojín especial anatomico  diferentes densidades</t>
  </si>
  <si>
    <t xml:space="preserve">Cojín especial anatomico </t>
  </si>
  <si>
    <t xml:space="preserve">Cojín antiescaras gel silicona </t>
  </si>
  <si>
    <t>SUB-TOTAL</t>
  </si>
  <si>
    <t>TOTAL LOTE 1</t>
  </si>
  <si>
    <t>Tobillera con almohadillado de aire</t>
  </si>
  <si>
    <t>Órtesis activa femoral con apoyo tendón de rotula</t>
  </si>
  <si>
    <t xml:space="preserve">Bastón inglés </t>
  </si>
  <si>
    <t>Caminador con estructura metálica ligera, cuatro ruedas, frenos manuales, empuñaduras ergonómicas, asiento con respaldo, regulable en altura y plegable.</t>
  </si>
  <si>
    <t>Silla con motor eléctrico</t>
  </si>
  <si>
    <t>VALOR ESTIMADO DEL CTTO</t>
  </si>
  <si>
    <t>PPTO BASE DE LICITACIÓN</t>
  </si>
  <si>
    <t>1 año inicial del contrato (IVA excluido)</t>
  </si>
  <si>
    <t>SUMINISTRO DE MATERIAL ORTOPEDICO
EN LA PROVINCIA DE BARCELONA PARA MUTUA INTERCOMARCAL,
MUTUA COLABORADORA CON LA SEGURIDAD SOCIAL Nº 39.</t>
  </si>
  <si>
    <r>
      <rPr>
        <b/>
        <sz val="10"/>
        <rFont val="HelveticaNowText Regular"/>
      </rPr>
      <t>LOTE 1</t>
    </r>
    <r>
      <rPr>
        <sz val="10"/>
        <rFont val="HelveticaNowText Regular"/>
        <family val="2"/>
      </rPr>
      <t>.- Ortesis técnica prefabricada y ortesis a medida</t>
    </r>
  </si>
  <si>
    <r>
      <rPr>
        <b/>
        <sz val="10"/>
        <rFont val="HelveticaNowText Regular"/>
      </rPr>
      <t>LOTE 2</t>
    </r>
    <r>
      <rPr>
        <sz val="10"/>
        <rFont val="HelveticaNowText Regular"/>
      </rPr>
      <t>.- Ortopedia técnica confeccionada a medida</t>
    </r>
  </si>
  <si>
    <t>Órtesis pasiva para el pulgar que mantiene la articulación en posición de oposición o abducción, fabricada en material rígido o semirrígido, ajustable y anatómica.</t>
  </si>
  <si>
    <t>Muñequera envolvente autoajustable con soporte para pulgar, fabricada en material elástico o semirrígido, con cierre de velcro y diseño anatómico para estabilización de muñeca y primer dedo.</t>
  </si>
  <si>
    <t>Muñequera envolvente autoajustable fabricada en material elástico o semirrígido, con cierre de velcro y diseño anatómico para estabilización de la muñeca.</t>
  </si>
  <si>
    <t>Collarín cervical blando de espuma recubierta, anatómico, con cierre de velcro y uso indicado para soporte cervical leve.</t>
  </si>
  <si>
    <t xml:space="preserve">Órtesis cervical rígida fabricada en termoplástico, con diseño anatómico, ventilación frontal y sistema de cierre ajustable.
</t>
  </si>
  <si>
    <t xml:space="preserve">LOTE 2 DESCRIPCIÓN </t>
  </si>
  <si>
    <t>TOTAL LOTE 2</t>
  </si>
  <si>
    <t>10% IVA</t>
  </si>
  <si>
    <t>21% IVA</t>
  </si>
  <si>
    <t>ITEMS SUJETOS A IVA 10%</t>
  </si>
  <si>
    <t>ITEMS SUJETOS A IVA 21%</t>
  </si>
  <si>
    <t>IVA</t>
  </si>
  <si>
    <t>TOTALES</t>
  </si>
  <si>
    <t>1 de prórroga (IVA excluido)</t>
  </si>
  <si>
    <t>VALOR ESTIMADO DEL CONTRATO (IVA excluido)</t>
  </si>
  <si>
    <t>Desglose (para aplicación de tipo de IVA)</t>
  </si>
  <si>
    <t>TOTAL PPTO  (IVA INCLUIDO)</t>
  </si>
  <si>
    <t xml:space="preserve">OBSERVACIONES </t>
  </si>
  <si>
    <t>TIPO DE MATERIAL</t>
  </si>
  <si>
    <t>24 a 48 horas</t>
  </si>
  <si>
    <t>Plazo de entrega (desde la emisión del pedido)</t>
  </si>
  <si>
    <t>≤ 24 horas</t>
  </si>
  <si>
    <t>Fabricado a medida</t>
  </si>
  <si>
    <t>≤ 72 horas</t>
  </si>
  <si>
    <t>Presoterapia</t>
  </si>
  <si>
    <t>≤ 2 semanas</t>
  </si>
  <si>
    <t>≤ 1 mes</t>
  </si>
  <si>
    <t>Días naturales. Dependerá del estado del muñón.</t>
  </si>
  <si>
    <t>15 a 30 días</t>
  </si>
  <si>
    <t xml:space="preserve">Prótesis externas </t>
  </si>
  <si>
    <t xml:space="preserve"> Prefabricado </t>
  </si>
  <si>
    <t>Sillas configurables</t>
  </si>
  <si>
    <t>Cojines a medida</t>
  </si>
  <si>
    <t xml:space="preserve">
</t>
  </si>
  <si>
    <t>En los casos de urgencia, bien sea de un paciente ambulatorio o que se encuentre hospitalizado, todos los artículos prefabricados se entregarán en un plazo máximo de 3 horas (excepto los artículos a medida).</t>
  </si>
  <si>
    <t xml:space="preserve"> Pacientes no hospitalizados </t>
  </si>
  <si>
    <t xml:space="preserve">  Pacientes hospitalizados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</si>
</sst>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,##0.00\ [$€-C0A]"/>
  </numFmts>
  <fonts count="19" x14ac:knownFonts="1"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0"/>
      <color rgb="FF3F3F3F"/>
      <name val="HelveticaNowText Regular"/>
      <family val="2"/>
    </font>
    <font>
      <sz val="10"/>
      <color theme="1"/>
      <name val="Aptos Narrow"/>
      <family val="2"/>
      <scheme val="minor"/>
    </font>
    <font>
      <sz val="10"/>
      <name val="HelveticaNowText Regular"/>
      <family val="2"/>
    </font>
    <font>
      <sz val="9"/>
      <color rgb="FF000000"/>
      <name val="HelveticaNowText Regular"/>
      <family val="2"/>
    </font>
    <font>
      <sz val="9"/>
      <color theme="1"/>
      <name val="HelveticaNowText Regular"/>
      <family val="2"/>
    </font>
    <font>
      <b/>
      <sz val="9"/>
      <color rgb="FF3F3F3F"/>
      <name val="HelveticaNowText Regular"/>
      <family val="2"/>
    </font>
    <font>
      <b/>
      <sz val="10"/>
      <color theme="1"/>
      <name val="HelveticaNowText Regular"/>
    </font>
    <font>
      <b/>
      <sz val="10"/>
      <name val="HelveticaNowText Regular"/>
    </font>
    <font>
      <b/>
      <sz val="9"/>
      <color theme="0"/>
      <name val="HelveticaNowText Regular"/>
    </font>
    <font>
      <sz val="9"/>
      <color theme="1"/>
      <name val="HelveticaNowText Regular"/>
    </font>
    <font>
      <b/>
      <sz val="9"/>
      <color theme="1"/>
      <name val="HelveticaNowText Regular"/>
    </font>
    <font>
      <b/>
      <sz val="9"/>
      <name val="HelveticaNowText Regular"/>
    </font>
    <font>
      <sz val="11"/>
      <name val="HelveticaNowText Regular"/>
      <family val="2"/>
    </font>
    <font>
      <sz val="10"/>
      <name val="HelveticaNowText Regular"/>
    </font>
    <font>
      <sz val="10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0">
    <xf numFmtId="0" fontId="0" fillId="0" borderId="0" xfId="0"/>
    <xf numFmtId="0" fontId="3" fillId="0" borderId="0" xfId="0" applyFont="1" applyAlignment="1">
      <alignment vertical="center"/>
    </xf>
    <xf numFmtId="49" fontId="5" fillId="0" borderId="2" xfId="0" applyNumberFormat="1" applyFont="1" applyBorder="1" applyAlignment="1">
      <alignment horizontal="left" vertical="center" wrapText="1" readingOrder="1"/>
    </xf>
    <xf numFmtId="165" fontId="5" fillId="0" borderId="2" xfId="0" applyNumberFormat="1" applyFont="1" applyBorder="1" applyAlignment="1">
      <alignment horizontal="right" vertical="center" wrapText="1" readingOrder="1"/>
    </xf>
    <xf numFmtId="49" fontId="5" fillId="0" borderId="2" xfId="0" applyNumberFormat="1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 vertical="center"/>
    </xf>
    <xf numFmtId="164" fontId="9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164" fontId="11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164" fontId="12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64" fontId="13" fillId="0" borderId="2" xfId="0" applyNumberFormat="1" applyFont="1" applyBorder="1" applyAlignment="1">
      <alignment vertical="center"/>
    </xf>
    <xf numFmtId="0" fontId="2" fillId="2" borderId="2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8" fontId="4" fillId="0" borderId="2" xfId="0" applyNumberFormat="1" applyFont="1" applyBorder="1" applyAlignment="1">
      <alignment vertical="center"/>
    </xf>
    <xf numFmtId="0" fontId="16" fillId="0" borderId="0" xfId="0" applyFont="1"/>
    <xf numFmtId="8" fontId="9" fillId="0" borderId="6" xfId="0" applyNumberFormat="1" applyFont="1" applyBorder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8" fontId="4" fillId="0" borderId="2" xfId="0" applyNumberFormat="1" applyFont="1" applyBorder="1" applyAlignment="1">
      <alignment horizontal="right" vertical="center"/>
    </xf>
    <xf numFmtId="8" fontId="9" fillId="0" borderId="2" xfId="0" applyNumberFormat="1" applyFont="1" applyBorder="1" applyAlignment="1">
      <alignment horizontal="right" vertical="center"/>
    </xf>
    <xf numFmtId="0" fontId="7" fillId="2" borderId="2" xfId="1" applyFont="1" applyBorder="1" applyAlignment="1">
      <alignment horizontal="center" vertical="center" wrapText="1"/>
    </xf>
    <xf numFmtId="0" fontId="7" fillId="2" borderId="2" xfId="1" applyFont="1" applyBorder="1" applyAlignment="1">
      <alignment horizontal="left" vertical="center" wrapText="1"/>
    </xf>
    <xf numFmtId="165" fontId="8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18" fillId="0" borderId="2" xfId="0" applyNumberFormat="1" applyFont="1" applyBorder="1" applyAlignment="1">
      <alignment vertical="center"/>
    </xf>
    <xf numFmtId="164" fontId="18" fillId="0" borderId="3" xfId="0" applyNumberFormat="1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4" fillId="0" borderId="0" xfId="0" applyFont="1" applyAlignment="1">
      <alignment wrapText="1"/>
    </xf>
    <xf numFmtId="8" fontId="4" fillId="6" borderId="2" xfId="0" applyNumberFormat="1" applyFont="1" applyFill="1" applyBorder="1" applyAlignment="1">
      <alignment vertical="center"/>
    </xf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18" xfId="0" applyBorder="1"/>
    <xf numFmtId="0" fontId="0" fillId="0" borderId="7" xfId="0" applyBorder="1"/>
    <xf numFmtId="0" fontId="0" fillId="0" borderId="19" xfId="0" applyBorder="1" applyAlignment="1">
      <alignment wrapText="1"/>
    </xf>
    <xf numFmtId="0" fontId="17" fillId="7" borderId="8" xfId="0" applyFont="1" applyFill="1" applyBorder="1" applyAlignment="1">
      <alignment horizontal="center" vertical="top" wrapText="1"/>
    </xf>
    <xf numFmtId="0" fontId="17" fillId="7" borderId="9" xfId="0" applyFont="1" applyFill="1" applyBorder="1" applyAlignment="1">
      <alignment horizontal="center" vertical="top" wrapText="1"/>
    </xf>
    <xf numFmtId="0" fontId="17" fillId="7" borderId="10" xfId="0" applyFont="1" applyFill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8" fontId="4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2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8" borderId="13" xfId="0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8" borderId="14" xfId="0" applyFill="1" applyBorder="1" applyAlignment="1">
      <alignment horizontal="center"/>
    </xf>
  </cellXfs>
  <cellStyles count="2">
    <cellStyle name="Normal" xfId="0" builtinId="0"/>
    <cellStyle name="Sali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36D16-322F-42B7-A565-51D323BF64A2}">
  <dimension ref="A1:F124"/>
  <sheetViews>
    <sheetView topLeftCell="A5" workbookViewId="0">
      <selection activeCell="G12" sqref="G12"/>
    </sheetView>
  </sheetViews>
  <sheetFormatPr baseColWidth="10" defaultColWidth="11.42578125" defaultRowHeight="13.5" x14ac:dyDescent="0.25"/>
  <cols>
    <col min="1" max="1" width="47.7109375" style="1" customWidth="1"/>
    <col min="2" max="2" width="10.42578125" style="1" bestFit="1" customWidth="1"/>
    <col min="3" max="3" width="8.140625" style="1" customWidth="1"/>
    <col min="4" max="4" width="14.7109375" style="1" bestFit="1" customWidth="1"/>
    <col min="5" max="16384" width="11.42578125" style="1"/>
  </cols>
  <sheetData>
    <row r="1" spans="1:4" ht="28.5" x14ac:dyDescent="0.25">
      <c r="A1" s="8" t="s">
        <v>65</v>
      </c>
      <c r="B1" s="6" t="s">
        <v>64</v>
      </c>
      <c r="C1" s="7" t="s">
        <v>55</v>
      </c>
      <c r="D1" s="7" t="s">
        <v>56</v>
      </c>
    </row>
    <row r="2" spans="1:4" ht="14.25" x14ac:dyDescent="0.25">
      <c r="A2" s="44" t="s">
        <v>0</v>
      </c>
      <c r="B2" s="45"/>
      <c r="C2" s="45"/>
      <c r="D2" s="46"/>
    </row>
    <row r="3" spans="1:4" ht="14.25" x14ac:dyDescent="0.25">
      <c r="A3" s="10" t="s">
        <v>1</v>
      </c>
      <c r="B3" s="11">
        <v>57.803024999999991</v>
      </c>
      <c r="C3" s="12">
        <v>15</v>
      </c>
      <c r="D3" s="11">
        <f>+C3*B3</f>
        <v>867.04537499999992</v>
      </c>
    </row>
    <row r="4" spans="1:4" ht="71.25" x14ac:dyDescent="0.25">
      <c r="A4" s="10" t="s">
        <v>66</v>
      </c>
      <c r="B4" s="11">
        <v>363.62999999999994</v>
      </c>
      <c r="C4" s="12">
        <v>18</v>
      </c>
      <c r="D4" s="11">
        <f t="shared" ref="D4:D43" si="0">+C4*B4</f>
        <v>6545.3399999999992</v>
      </c>
    </row>
    <row r="5" spans="1:4" ht="14.25" x14ac:dyDescent="0.25">
      <c r="A5" s="10" t="s">
        <v>67</v>
      </c>
      <c r="B5" s="11">
        <v>434.27</v>
      </c>
      <c r="C5" s="12">
        <v>3</v>
      </c>
      <c r="D5" s="11">
        <f t="shared" si="0"/>
        <v>1302.81</v>
      </c>
    </row>
    <row r="6" spans="1:4" ht="14.25" x14ac:dyDescent="0.25">
      <c r="A6" s="10" t="s">
        <v>68</v>
      </c>
      <c r="B6" s="11">
        <v>51.125550000000004</v>
      </c>
      <c r="C6" s="12">
        <v>10</v>
      </c>
      <c r="D6" s="11">
        <f t="shared" si="0"/>
        <v>511.25550000000004</v>
      </c>
    </row>
    <row r="7" spans="1:4" ht="85.5" x14ac:dyDescent="0.25">
      <c r="A7" s="10" t="s">
        <v>69</v>
      </c>
      <c r="B7" s="11">
        <v>110.55000000000001</v>
      </c>
      <c r="C7" s="12">
        <v>20</v>
      </c>
      <c r="D7" s="11">
        <f t="shared" si="0"/>
        <v>2211</v>
      </c>
    </row>
    <row r="8" spans="1:4" ht="14.25" x14ac:dyDescent="0.25">
      <c r="A8" s="10" t="s">
        <v>70</v>
      </c>
      <c r="B8" s="11">
        <v>44.945454545454538</v>
      </c>
      <c r="C8" s="12">
        <v>5</v>
      </c>
      <c r="D8" s="11">
        <f t="shared" si="0"/>
        <v>224.72727272727269</v>
      </c>
    </row>
    <row r="9" spans="1:4" ht="42.75" x14ac:dyDescent="0.25">
      <c r="A9" s="10" t="s">
        <v>71</v>
      </c>
      <c r="B9" s="11">
        <v>71.942849999999993</v>
      </c>
      <c r="C9" s="12">
        <v>10</v>
      </c>
      <c r="D9" s="11">
        <f t="shared" si="0"/>
        <v>719.42849999999999</v>
      </c>
    </row>
    <row r="10" spans="1:4" ht="71.25" x14ac:dyDescent="0.25">
      <c r="A10" s="10" t="s">
        <v>72</v>
      </c>
      <c r="B10" s="11">
        <v>101.93715</v>
      </c>
      <c r="C10" s="12">
        <v>10</v>
      </c>
      <c r="D10" s="11">
        <f t="shared" si="0"/>
        <v>1019.3715</v>
      </c>
    </row>
    <row r="11" spans="1:4" ht="14.25" x14ac:dyDescent="0.25">
      <c r="A11" s="10" t="s">
        <v>73</v>
      </c>
      <c r="B11" s="11">
        <v>63.997499999999995</v>
      </c>
      <c r="C11" s="12">
        <v>15</v>
      </c>
      <c r="D11" s="11">
        <f t="shared" si="0"/>
        <v>959.96249999999998</v>
      </c>
    </row>
    <row r="12" spans="1:4" ht="71.25" x14ac:dyDescent="0.25">
      <c r="A12" s="10" t="s">
        <v>74</v>
      </c>
      <c r="B12" s="11">
        <v>254.53869999999998</v>
      </c>
      <c r="C12" s="12">
        <v>10</v>
      </c>
      <c r="D12" s="11">
        <f t="shared" si="0"/>
        <v>2545.3869999999997</v>
      </c>
    </row>
    <row r="13" spans="1:4" ht="57" x14ac:dyDescent="0.25">
      <c r="A13" s="10" t="s">
        <v>75</v>
      </c>
      <c r="B13" s="11">
        <v>828.20010000000002</v>
      </c>
      <c r="C13" s="12">
        <v>2</v>
      </c>
      <c r="D13" s="11">
        <f t="shared" si="0"/>
        <v>1656.4002</v>
      </c>
    </row>
    <row r="14" spans="1:4" ht="57" x14ac:dyDescent="0.25">
      <c r="A14" s="10" t="s">
        <v>77</v>
      </c>
      <c r="B14" s="11">
        <v>790.07932499999993</v>
      </c>
      <c r="C14" s="12">
        <v>2</v>
      </c>
      <c r="D14" s="11">
        <f t="shared" si="0"/>
        <v>1580.1586499999999</v>
      </c>
    </row>
    <row r="15" spans="1:4" ht="71.25" x14ac:dyDescent="0.25">
      <c r="A15" s="10" t="s">
        <v>76</v>
      </c>
      <c r="B15" s="11">
        <v>127.30499999999998</v>
      </c>
      <c r="C15" s="12">
        <v>15</v>
      </c>
      <c r="D15" s="11">
        <f t="shared" si="0"/>
        <v>1909.5749999999996</v>
      </c>
    </row>
    <row r="16" spans="1:4" ht="71.25" x14ac:dyDescent="0.25">
      <c r="A16" s="10" t="s">
        <v>82</v>
      </c>
      <c r="B16" s="11">
        <v>441.83632499999999</v>
      </c>
      <c r="C16" s="12">
        <v>3</v>
      </c>
      <c r="D16" s="11">
        <f t="shared" si="0"/>
        <v>1325.508975</v>
      </c>
    </row>
    <row r="17" spans="1:4" ht="85.5" x14ac:dyDescent="0.25">
      <c r="A17" s="10" t="s">
        <v>81</v>
      </c>
      <c r="B17" s="11">
        <v>937.77899999999977</v>
      </c>
      <c r="C17" s="12">
        <v>2</v>
      </c>
      <c r="D17" s="11">
        <f t="shared" si="0"/>
        <v>1875.5579999999995</v>
      </c>
    </row>
    <row r="18" spans="1:4" ht="71.25" x14ac:dyDescent="0.25">
      <c r="A18" s="10" t="s">
        <v>80</v>
      </c>
      <c r="B18" s="11">
        <v>937.77899999999977</v>
      </c>
      <c r="C18" s="12">
        <v>2</v>
      </c>
      <c r="D18" s="11">
        <f t="shared" si="0"/>
        <v>1875.5579999999995</v>
      </c>
    </row>
    <row r="19" spans="1:4" ht="71.25" x14ac:dyDescent="0.25">
      <c r="A19" s="10" t="s">
        <v>79</v>
      </c>
      <c r="B19" s="11">
        <v>937.78</v>
      </c>
      <c r="C19" s="12">
        <v>1</v>
      </c>
      <c r="D19" s="11">
        <f t="shared" si="0"/>
        <v>937.78</v>
      </c>
    </row>
    <row r="20" spans="1:4" ht="28.5" x14ac:dyDescent="0.25">
      <c r="A20" s="10" t="s">
        <v>2</v>
      </c>
      <c r="B20" s="11">
        <v>149.96574999999999</v>
      </c>
      <c r="C20" s="12">
        <v>3</v>
      </c>
      <c r="D20" s="11">
        <f t="shared" si="0"/>
        <v>449.89724999999999</v>
      </c>
    </row>
    <row r="21" spans="1:4" ht="42.75" x14ac:dyDescent="0.25">
      <c r="A21" s="10" t="s">
        <v>78</v>
      </c>
      <c r="B21" s="11">
        <v>738.49492499999997</v>
      </c>
      <c r="C21" s="12">
        <v>1</v>
      </c>
      <c r="D21" s="11">
        <f t="shared" si="0"/>
        <v>738.49492499999997</v>
      </c>
    </row>
    <row r="22" spans="1:4" ht="14.25" x14ac:dyDescent="0.25">
      <c r="A22" s="10" t="s">
        <v>3</v>
      </c>
      <c r="B22" s="11">
        <v>146.264475</v>
      </c>
      <c r="C22" s="12">
        <v>20</v>
      </c>
      <c r="D22" s="11">
        <f t="shared" si="0"/>
        <v>2925.2894999999999</v>
      </c>
    </row>
    <row r="23" spans="1:4" ht="14.25" x14ac:dyDescent="0.25">
      <c r="A23" s="10" t="s">
        <v>4</v>
      </c>
      <c r="B23" s="11">
        <v>255.82</v>
      </c>
      <c r="C23" s="12">
        <v>10</v>
      </c>
      <c r="D23" s="11">
        <f t="shared" si="0"/>
        <v>2558.1999999999998</v>
      </c>
    </row>
    <row r="24" spans="1:4" ht="14.25" x14ac:dyDescent="0.25">
      <c r="A24" s="10" t="s">
        <v>5</v>
      </c>
      <c r="B24" s="11">
        <v>71.942849999999993</v>
      </c>
      <c r="C24" s="12">
        <v>10</v>
      </c>
      <c r="D24" s="11">
        <f t="shared" si="0"/>
        <v>719.42849999999999</v>
      </c>
    </row>
    <row r="25" spans="1:4" ht="28.5" x14ac:dyDescent="0.25">
      <c r="A25" s="10" t="s">
        <v>6</v>
      </c>
      <c r="B25" s="11">
        <v>171.53745000000001</v>
      </c>
      <c r="C25" s="12">
        <v>10</v>
      </c>
      <c r="D25" s="11">
        <f t="shared" si="0"/>
        <v>1715.3745000000001</v>
      </c>
    </row>
    <row r="26" spans="1:4" ht="14.25" x14ac:dyDescent="0.25">
      <c r="A26" s="10" t="s">
        <v>7</v>
      </c>
      <c r="B26" s="11">
        <v>277.54649999999998</v>
      </c>
      <c r="C26" s="12">
        <v>10</v>
      </c>
      <c r="D26" s="11">
        <f t="shared" si="0"/>
        <v>2775.4649999999997</v>
      </c>
    </row>
    <row r="27" spans="1:4" ht="14.25" x14ac:dyDescent="0.25">
      <c r="A27" s="10" t="s">
        <v>84</v>
      </c>
      <c r="B27" s="11">
        <v>89.7</v>
      </c>
      <c r="C27" s="12">
        <v>10</v>
      </c>
      <c r="D27" s="11">
        <f t="shared" si="0"/>
        <v>897</v>
      </c>
    </row>
    <row r="28" spans="1:4" ht="42.75" x14ac:dyDescent="0.25">
      <c r="A28" s="10" t="s">
        <v>8</v>
      </c>
      <c r="B28" s="11">
        <v>72.522450000000006</v>
      </c>
      <c r="C28" s="12">
        <v>20</v>
      </c>
      <c r="D28" s="11">
        <f t="shared" si="0"/>
        <v>1450.4490000000001</v>
      </c>
    </row>
    <row r="29" spans="1:4" ht="14.25" x14ac:dyDescent="0.25">
      <c r="A29" s="10" t="s">
        <v>9</v>
      </c>
      <c r="B29" s="11">
        <v>57.803024999999991</v>
      </c>
      <c r="C29" s="12">
        <v>10</v>
      </c>
      <c r="D29" s="11">
        <f t="shared" si="0"/>
        <v>578.03024999999991</v>
      </c>
    </row>
    <row r="30" spans="1:4" ht="14.25" x14ac:dyDescent="0.25">
      <c r="A30" s="10" t="s">
        <v>10</v>
      </c>
      <c r="B30" s="11">
        <v>72.522450000000006</v>
      </c>
      <c r="C30" s="12">
        <v>10</v>
      </c>
      <c r="D30" s="11">
        <f t="shared" si="0"/>
        <v>725.22450000000003</v>
      </c>
    </row>
    <row r="31" spans="1:4" ht="14.25" x14ac:dyDescent="0.25">
      <c r="A31" s="10" t="s">
        <v>11</v>
      </c>
      <c r="B31" s="11">
        <v>36.183599999999991</v>
      </c>
      <c r="C31" s="12">
        <v>25</v>
      </c>
      <c r="D31" s="11">
        <f t="shared" si="0"/>
        <v>904.5899999999998</v>
      </c>
    </row>
    <row r="32" spans="1:4" ht="14.25" x14ac:dyDescent="0.25">
      <c r="A32" s="10" t="s">
        <v>12</v>
      </c>
      <c r="B32" s="11">
        <v>40.36363636363636</v>
      </c>
      <c r="C32" s="12">
        <v>1</v>
      </c>
      <c r="D32" s="11">
        <f t="shared" si="0"/>
        <v>40.36363636363636</v>
      </c>
    </row>
    <row r="33" spans="1:4" ht="14.25" x14ac:dyDescent="0.25">
      <c r="A33" s="10" t="s">
        <v>13</v>
      </c>
      <c r="B33" s="11">
        <v>43.050000000000004</v>
      </c>
      <c r="C33" s="12">
        <v>1</v>
      </c>
      <c r="D33" s="11">
        <f t="shared" si="0"/>
        <v>43.050000000000004</v>
      </c>
    </row>
    <row r="34" spans="1:4" ht="14.25" x14ac:dyDescent="0.25">
      <c r="A34" s="10" t="s">
        <v>109</v>
      </c>
      <c r="B34" s="11">
        <v>96.793199999999985</v>
      </c>
      <c r="C34" s="12">
        <v>10</v>
      </c>
      <c r="D34" s="11">
        <f t="shared" si="0"/>
        <v>967.93199999999979</v>
      </c>
    </row>
    <row r="35" spans="1:4" ht="14.25" x14ac:dyDescent="0.25">
      <c r="A35" s="10" t="s">
        <v>85</v>
      </c>
      <c r="B35" s="11">
        <v>197.64360000000002</v>
      </c>
      <c r="C35" s="12">
        <v>5</v>
      </c>
      <c r="D35" s="11">
        <f t="shared" si="0"/>
        <v>988.21800000000007</v>
      </c>
    </row>
    <row r="36" spans="1:4" ht="14.25" x14ac:dyDescent="0.25">
      <c r="A36" s="10" t="s">
        <v>14</v>
      </c>
      <c r="B36" s="11">
        <v>117.16100000000002</v>
      </c>
      <c r="C36" s="12">
        <v>5</v>
      </c>
      <c r="D36" s="11">
        <f t="shared" si="0"/>
        <v>585.80500000000006</v>
      </c>
    </row>
    <row r="37" spans="1:4" ht="14.25" x14ac:dyDescent="0.25">
      <c r="A37" s="10" t="s">
        <v>15</v>
      </c>
      <c r="B37" s="11">
        <v>97.1</v>
      </c>
      <c r="C37" s="12">
        <v>5</v>
      </c>
      <c r="D37" s="11">
        <f t="shared" si="0"/>
        <v>485.5</v>
      </c>
    </row>
    <row r="38" spans="1:4" ht="14.25" x14ac:dyDescent="0.25">
      <c r="A38" s="10" t="s">
        <v>16</v>
      </c>
      <c r="B38" s="11">
        <v>104.56</v>
      </c>
      <c r="C38" s="12">
        <v>1</v>
      </c>
      <c r="D38" s="11">
        <f t="shared" si="0"/>
        <v>104.56</v>
      </c>
    </row>
    <row r="39" spans="1:4" ht="14.25" x14ac:dyDescent="0.25">
      <c r="A39" s="10" t="s">
        <v>17</v>
      </c>
      <c r="B39" s="11">
        <v>145.26600000000002</v>
      </c>
      <c r="C39" s="12">
        <v>1</v>
      </c>
      <c r="D39" s="11">
        <f t="shared" si="0"/>
        <v>145.26600000000002</v>
      </c>
    </row>
    <row r="40" spans="1:4" ht="14.25" x14ac:dyDescent="0.25">
      <c r="A40" s="10" t="s">
        <v>86</v>
      </c>
      <c r="B40" s="11">
        <v>172.99700000000001</v>
      </c>
      <c r="C40" s="12">
        <v>1</v>
      </c>
      <c r="D40" s="11">
        <f t="shared" si="0"/>
        <v>172.99700000000001</v>
      </c>
    </row>
    <row r="41" spans="1:4" ht="28.5" x14ac:dyDescent="0.25">
      <c r="A41" s="10" t="s">
        <v>87</v>
      </c>
      <c r="B41" s="11">
        <v>497.70000000000005</v>
      </c>
      <c r="C41" s="12">
        <v>5</v>
      </c>
      <c r="D41" s="11">
        <f t="shared" si="0"/>
        <v>2488.5</v>
      </c>
    </row>
    <row r="42" spans="1:4" ht="14.25" x14ac:dyDescent="0.25">
      <c r="A42" s="10" t="s">
        <v>110</v>
      </c>
      <c r="B42" s="11">
        <v>483.63000000000005</v>
      </c>
      <c r="C42" s="12">
        <v>2</v>
      </c>
      <c r="D42" s="11">
        <f t="shared" si="0"/>
        <v>967.2600000000001</v>
      </c>
    </row>
    <row r="43" spans="1:4" ht="14.25" x14ac:dyDescent="0.25">
      <c r="A43" s="10" t="s">
        <v>88</v>
      </c>
      <c r="B43" s="11">
        <v>176.4</v>
      </c>
      <c r="C43" s="12">
        <v>2</v>
      </c>
      <c r="D43" s="11">
        <f t="shared" si="0"/>
        <v>352.8</v>
      </c>
    </row>
    <row r="44" spans="1:4" ht="14.25" x14ac:dyDescent="0.25">
      <c r="A44" s="43" t="s">
        <v>107</v>
      </c>
      <c r="B44" s="43"/>
      <c r="C44" s="43"/>
      <c r="D44" s="13">
        <f>SUM(D3:D43)</f>
        <v>51846.561534090913</v>
      </c>
    </row>
    <row r="45" spans="1:4" ht="14.25" x14ac:dyDescent="0.25">
      <c r="A45" s="44" t="s">
        <v>18</v>
      </c>
      <c r="B45" s="45"/>
      <c r="C45" s="45"/>
      <c r="D45" s="46"/>
    </row>
    <row r="46" spans="1:4" ht="42.75" x14ac:dyDescent="0.25">
      <c r="A46" s="10" t="s">
        <v>83</v>
      </c>
      <c r="B46" s="11">
        <v>46.199999999999996</v>
      </c>
      <c r="C46" s="12">
        <v>25</v>
      </c>
      <c r="D46" s="11">
        <f>+B46*C46</f>
        <v>1155</v>
      </c>
    </row>
    <row r="47" spans="1:4" ht="57" x14ac:dyDescent="0.25">
      <c r="A47" s="10" t="s">
        <v>19</v>
      </c>
      <c r="B47" s="11">
        <v>82.094999999999999</v>
      </c>
      <c r="C47" s="12">
        <v>18</v>
      </c>
      <c r="D47" s="11">
        <f t="shared" ref="D47:D69" si="1">+B47*C47</f>
        <v>1477.71</v>
      </c>
    </row>
    <row r="48" spans="1:4" ht="57" x14ac:dyDescent="0.25">
      <c r="A48" s="10" t="s">
        <v>20</v>
      </c>
      <c r="B48" s="11">
        <v>120.18600000000002</v>
      </c>
      <c r="C48" s="12">
        <v>2</v>
      </c>
      <c r="D48" s="11">
        <f t="shared" si="1"/>
        <v>240.37200000000004</v>
      </c>
    </row>
    <row r="49" spans="1:4" ht="42.75" x14ac:dyDescent="0.25">
      <c r="A49" s="10" t="s">
        <v>89</v>
      </c>
      <c r="B49" s="11">
        <v>74.435999999999993</v>
      </c>
      <c r="C49" s="12">
        <v>20</v>
      </c>
      <c r="D49" s="11">
        <f t="shared" si="1"/>
        <v>1488.7199999999998</v>
      </c>
    </row>
    <row r="50" spans="1:4" ht="42.75" x14ac:dyDescent="0.25">
      <c r="A50" s="10" t="s">
        <v>120</v>
      </c>
      <c r="B50" s="11">
        <v>119.20439999999998</v>
      </c>
      <c r="C50" s="12">
        <v>10</v>
      </c>
      <c r="D50" s="11">
        <f t="shared" si="1"/>
        <v>1192.0439999999999</v>
      </c>
    </row>
    <row r="51" spans="1:4" ht="71.25" x14ac:dyDescent="0.25">
      <c r="A51" s="10" t="s">
        <v>90</v>
      </c>
      <c r="B51" s="11">
        <v>156.13999999999999</v>
      </c>
      <c r="C51" s="12">
        <v>20</v>
      </c>
      <c r="D51" s="11">
        <f t="shared" si="1"/>
        <v>3122.7999999999997</v>
      </c>
    </row>
    <row r="52" spans="1:4" ht="28.5" x14ac:dyDescent="0.25">
      <c r="A52" s="10" t="s">
        <v>21</v>
      </c>
      <c r="B52" s="11">
        <v>46.163999999999994</v>
      </c>
      <c r="C52" s="12">
        <v>13</v>
      </c>
      <c r="D52" s="11">
        <f t="shared" si="1"/>
        <v>600.13199999999995</v>
      </c>
    </row>
    <row r="53" spans="1:4" ht="28.5" x14ac:dyDescent="0.25">
      <c r="A53" s="10" t="s">
        <v>91</v>
      </c>
      <c r="B53" s="11">
        <v>405.36367250000001</v>
      </c>
      <c r="C53" s="12">
        <v>5</v>
      </c>
      <c r="D53" s="11">
        <f t="shared" si="1"/>
        <v>2026.8183625000001</v>
      </c>
    </row>
    <row r="54" spans="1:4" ht="42.75" x14ac:dyDescent="0.25">
      <c r="A54" s="10" t="s">
        <v>122</v>
      </c>
      <c r="B54" s="11">
        <v>40.709999999999994</v>
      </c>
      <c r="C54" s="12">
        <v>70</v>
      </c>
      <c r="D54" s="11">
        <f t="shared" si="1"/>
        <v>2849.6999999999994</v>
      </c>
    </row>
    <row r="55" spans="1:4" ht="57" x14ac:dyDescent="0.25">
      <c r="A55" s="10" t="s">
        <v>121</v>
      </c>
      <c r="B55" s="11">
        <v>40.709999999999994</v>
      </c>
      <c r="C55" s="12">
        <v>70</v>
      </c>
      <c r="D55" s="11">
        <f t="shared" si="1"/>
        <v>2849.6999999999994</v>
      </c>
    </row>
    <row r="56" spans="1:4" ht="42.75" x14ac:dyDescent="0.25">
      <c r="A56" s="10" t="s">
        <v>92</v>
      </c>
      <c r="B56" s="11">
        <v>211.76399999999998</v>
      </c>
      <c r="C56" s="12">
        <v>10</v>
      </c>
      <c r="D56" s="11">
        <f t="shared" si="1"/>
        <v>2117.64</v>
      </c>
    </row>
    <row r="57" spans="1:4" ht="28.5" x14ac:dyDescent="0.25">
      <c r="A57" s="10" t="s">
        <v>99</v>
      </c>
      <c r="B57" s="11">
        <v>340.85</v>
      </c>
      <c r="C57" s="12">
        <v>4</v>
      </c>
      <c r="D57" s="11">
        <f t="shared" si="1"/>
        <v>1363.4</v>
      </c>
    </row>
    <row r="58" spans="1:4" ht="28.5" x14ac:dyDescent="0.25">
      <c r="A58" s="10" t="s">
        <v>98</v>
      </c>
      <c r="B58" s="11">
        <v>44.713725000000004</v>
      </c>
      <c r="C58" s="12">
        <v>4</v>
      </c>
      <c r="D58" s="11">
        <f t="shared" si="1"/>
        <v>178.85490000000001</v>
      </c>
    </row>
    <row r="59" spans="1:4" ht="14.25" x14ac:dyDescent="0.25">
      <c r="A59" s="10" t="s">
        <v>93</v>
      </c>
      <c r="B59" s="11">
        <v>284.1696</v>
      </c>
      <c r="C59" s="12">
        <v>3</v>
      </c>
      <c r="D59" s="11">
        <f t="shared" si="1"/>
        <v>852.50880000000006</v>
      </c>
    </row>
    <row r="60" spans="1:4" ht="28.5" x14ac:dyDescent="0.25">
      <c r="A60" s="10" t="s">
        <v>22</v>
      </c>
      <c r="B60" s="11">
        <v>232.08839999999998</v>
      </c>
      <c r="C60" s="12">
        <v>10</v>
      </c>
      <c r="D60" s="11">
        <f t="shared" si="1"/>
        <v>2320.884</v>
      </c>
    </row>
    <row r="61" spans="1:4" ht="14.25" x14ac:dyDescent="0.25">
      <c r="A61" s="10" t="s">
        <v>23</v>
      </c>
      <c r="B61" s="11">
        <v>114.41579999999999</v>
      </c>
      <c r="C61" s="12">
        <v>10</v>
      </c>
      <c r="D61" s="11">
        <f t="shared" si="1"/>
        <v>1144.1579999999999</v>
      </c>
    </row>
    <row r="62" spans="1:4" ht="14.25" x14ac:dyDescent="0.25">
      <c r="A62" s="10" t="s">
        <v>94</v>
      </c>
      <c r="B62" s="11">
        <v>318.77999999999997</v>
      </c>
      <c r="C62" s="14">
        <v>1</v>
      </c>
      <c r="D62" s="11">
        <f t="shared" si="1"/>
        <v>318.77999999999997</v>
      </c>
    </row>
    <row r="63" spans="1:4" ht="30" customHeight="1" x14ac:dyDescent="0.25">
      <c r="A63" s="10" t="s">
        <v>124</v>
      </c>
      <c r="B63" s="11">
        <v>225.88</v>
      </c>
      <c r="C63" s="12">
        <v>10</v>
      </c>
      <c r="D63" s="11">
        <f t="shared" si="1"/>
        <v>2258.8000000000002</v>
      </c>
    </row>
    <row r="64" spans="1:4" ht="42.75" x14ac:dyDescent="0.25">
      <c r="A64" s="10" t="s">
        <v>123</v>
      </c>
      <c r="B64" s="11">
        <v>24.198299999999996</v>
      </c>
      <c r="C64" s="12">
        <v>20</v>
      </c>
      <c r="D64" s="11">
        <f t="shared" si="1"/>
        <v>483.96599999999989</v>
      </c>
    </row>
    <row r="65" spans="1:4" ht="28.5" x14ac:dyDescent="0.25">
      <c r="A65" s="10" t="s">
        <v>95</v>
      </c>
      <c r="B65" s="11">
        <v>319.22275000000002</v>
      </c>
      <c r="C65" s="12">
        <v>5</v>
      </c>
      <c r="D65" s="11">
        <f t="shared" si="1"/>
        <v>1596.11375</v>
      </c>
    </row>
    <row r="66" spans="1:4" ht="28.5" x14ac:dyDescent="0.25">
      <c r="A66" s="10" t="s">
        <v>96</v>
      </c>
      <c r="B66" s="11">
        <v>104.30385</v>
      </c>
      <c r="C66" s="12">
        <v>10</v>
      </c>
      <c r="D66" s="11">
        <f t="shared" si="1"/>
        <v>1043.0384999999999</v>
      </c>
    </row>
    <row r="67" spans="1:4" ht="28.5" x14ac:dyDescent="0.25">
      <c r="A67" s="10" t="s">
        <v>97</v>
      </c>
      <c r="B67" s="11">
        <v>25.529999999999998</v>
      </c>
      <c r="C67" s="12">
        <v>20</v>
      </c>
      <c r="D67" s="11">
        <f t="shared" si="1"/>
        <v>510.59999999999997</v>
      </c>
    </row>
    <row r="68" spans="1:4" ht="14.25" x14ac:dyDescent="0.25">
      <c r="A68" s="10" t="s">
        <v>24</v>
      </c>
      <c r="B68" s="11">
        <v>65.690299999999993</v>
      </c>
      <c r="C68" s="12">
        <v>10</v>
      </c>
      <c r="D68" s="11">
        <f t="shared" si="1"/>
        <v>656.90299999999991</v>
      </c>
    </row>
    <row r="69" spans="1:4" ht="14.25" x14ac:dyDescent="0.25">
      <c r="A69" s="10" t="s">
        <v>25</v>
      </c>
      <c r="B69" s="11">
        <v>139.36965000000001</v>
      </c>
      <c r="C69" s="12">
        <v>3</v>
      </c>
      <c r="D69" s="11">
        <f t="shared" si="1"/>
        <v>418.10895000000005</v>
      </c>
    </row>
    <row r="70" spans="1:4" ht="14.25" x14ac:dyDescent="0.25">
      <c r="A70" s="43" t="s">
        <v>107</v>
      </c>
      <c r="B70" s="43"/>
      <c r="C70" s="43"/>
      <c r="D70" s="13">
        <f>SUM(D46:D69)</f>
        <v>32266.752262499991</v>
      </c>
    </row>
    <row r="71" spans="1:4" ht="14.25" x14ac:dyDescent="0.25">
      <c r="A71" s="44" t="s">
        <v>26</v>
      </c>
      <c r="B71" s="45"/>
      <c r="C71" s="45"/>
      <c r="D71" s="46"/>
    </row>
    <row r="72" spans="1:4" ht="28.5" x14ac:dyDescent="0.25">
      <c r="A72" s="10" t="s">
        <v>27</v>
      </c>
      <c r="B72" s="11">
        <v>74.239999999999995</v>
      </c>
      <c r="C72" s="12">
        <v>25</v>
      </c>
      <c r="D72" s="11">
        <f>+B72*C72</f>
        <v>1855.9999999999998</v>
      </c>
    </row>
    <row r="73" spans="1:4" ht="28.5" x14ac:dyDescent="0.25">
      <c r="A73" s="10" t="s">
        <v>28</v>
      </c>
      <c r="B73" s="11">
        <v>53.516399999999997</v>
      </c>
      <c r="C73" s="12">
        <v>10</v>
      </c>
      <c r="D73" s="11">
        <f t="shared" ref="D73:D79" si="2">+B73*C73</f>
        <v>535.16399999999999</v>
      </c>
    </row>
    <row r="74" spans="1:4" ht="14.25" x14ac:dyDescent="0.25">
      <c r="A74" s="10" t="s">
        <v>29</v>
      </c>
      <c r="B74" s="11">
        <v>34.41375</v>
      </c>
      <c r="C74" s="12">
        <v>10</v>
      </c>
      <c r="D74" s="11">
        <f t="shared" si="2"/>
        <v>344.13749999999999</v>
      </c>
    </row>
    <row r="75" spans="1:4" ht="14.25" x14ac:dyDescent="0.25">
      <c r="A75" s="10" t="s">
        <v>30</v>
      </c>
      <c r="B75" s="11">
        <v>338.72099999999995</v>
      </c>
      <c r="C75" s="12">
        <v>10</v>
      </c>
      <c r="D75" s="11">
        <f t="shared" si="2"/>
        <v>3387.2099999999996</v>
      </c>
    </row>
    <row r="76" spans="1:4" ht="28.5" x14ac:dyDescent="0.25">
      <c r="A76" s="10" t="s">
        <v>100</v>
      </c>
      <c r="B76" s="11">
        <v>135.37799999999999</v>
      </c>
      <c r="C76" s="12">
        <v>10</v>
      </c>
      <c r="D76" s="11">
        <f t="shared" si="2"/>
        <v>1353.7799999999997</v>
      </c>
    </row>
    <row r="77" spans="1:4" ht="14.25" x14ac:dyDescent="0.25">
      <c r="A77" s="10" t="s">
        <v>101</v>
      </c>
      <c r="B77" s="11">
        <v>489.53</v>
      </c>
      <c r="C77" s="12">
        <v>5</v>
      </c>
      <c r="D77" s="11">
        <f t="shared" si="2"/>
        <v>2447.6499999999996</v>
      </c>
    </row>
    <row r="78" spans="1:4" ht="14.25" x14ac:dyDescent="0.25">
      <c r="A78" s="10" t="s">
        <v>102</v>
      </c>
      <c r="B78" s="11">
        <v>407.39</v>
      </c>
      <c r="C78" s="12">
        <v>3</v>
      </c>
      <c r="D78" s="11">
        <f t="shared" si="2"/>
        <v>1222.17</v>
      </c>
    </row>
    <row r="79" spans="1:4" ht="14.25" x14ac:dyDescent="0.25">
      <c r="A79" s="10" t="s">
        <v>103</v>
      </c>
      <c r="B79" s="11">
        <v>409.5</v>
      </c>
      <c r="C79" s="12">
        <v>2</v>
      </c>
      <c r="D79" s="11">
        <f t="shared" si="2"/>
        <v>819</v>
      </c>
    </row>
    <row r="80" spans="1:4" ht="14.25" x14ac:dyDescent="0.25">
      <c r="A80" s="43" t="s">
        <v>107</v>
      </c>
      <c r="B80" s="43"/>
      <c r="C80" s="43"/>
      <c r="D80" s="13">
        <f>SUM(D72:D79)</f>
        <v>11965.111499999997</v>
      </c>
    </row>
    <row r="81" spans="1:4" ht="14.25" x14ac:dyDescent="0.25">
      <c r="A81" s="44" t="s">
        <v>31</v>
      </c>
      <c r="B81" s="45"/>
      <c r="C81" s="45"/>
      <c r="D81" s="46"/>
    </row>
    <row r="82" spans="1:4" ht="14.25" x14ac:dyDescent="0.25">
      <c r="A82" s="10" t="s">
        <v>32</v>
      </c>
      <c r="B82" s="11">
        <v>77.696300000000008</v>
      </c>
      <c r="C82" s="12">
        <v>20</v>
      </c>
      <c r="D82" s="11">
        <f>+B82*C82</f>
        <v>1553.9260000000002</v>
      </c>
    </row>
    <row r="83" spans="1:4" ht="14.25" x14ac:dyDescent="0.25">
      <c r="A83" s="10" t="s">
        <v>33</v>
      </c>
      <c r="B83" s="11">
        <v>197.41475</v>
      </c>
      <c r="C83" s="12">
        <v>10</v>
      </c>
      <c r="D83" s="11">
        <f t="shared" ref="D83:D92" si="3">+B83*C83</f>
        <v>1974.1475</v>
      </c>
    </row>
    <row r="84" spans="1:4" ht="14.25" x14ac:dyDescent="0.25">
      <c r="A84" s="10" t="s">
        <v>34</v>
      </c>
      <c r="B84" s="11">
        <v>159.44999999999999</v>
      </c>
      <c r="C84" s="12">
        <v>3</v>
      </c>
      <c r="D84" s="11">
        <f t="shared" si="3"/>
        <v>478.34999999999997</v>
      </c>
    </row>
    <row r="85" spans="1:4" ht="14.25" x14ac:dyDescent="0.25">
      <c r="A85" s="10" t="s">
        <v>35</v>
      </c>
      <c r="B85" s="11">
        <v>63</v>
      </c>
      <c r="C85" s="12">
        <v>2</v>
      </c>
      <c r="D85" s="11">
        <f t="shared" si="3"/>
        <v>126</v>
      </c>
    </row>
    <row r="86" spans="1:4" ht="14.25" x14ac:dyDescent="0.25">
      <c r="A86" s="10" t="s">
        <v>36</v>
      </c>
      <c r="B86" s="11">
        <v>63</v>
      </c>
      <c r="C86" s="12">
        <v>10</v>
      </c>
      <c r="D86" s="11">
        <f t="shared" si="3"/>
        <v>630</v>
      </c>
    </row>
    <row r="87" spans="1:4" ht="14.25" x14ac:dyDescent="0.25">
      <c r="A87" s="10" t="s">
        <v>37</v>
      </c>
      <c r="B87" s="11">
        <v>52.5</v>
      </c>
      <c r="C87" s="12">
        <v>2</v>
      </c>
      <c r="D87" s="11">
        <f t="shared" si="3"/>
        <v>105</v>
      </c>
    </row>
    <row r="88" spans="1:4" ht="14.25" x14ac:dyDescent="0.25">
      <c r="A88" s="10" t="s">
        <v>38</v>
      </c>
      <c r="B88" s="11">
        <v>254.96362500000001</v>
      </c>
      <c r="C88" s="12">
        <v>13</v>
      </c>
      <c r="D88" s="11">
        <f t="shared" si="3"/>
        <v>3314.5271250000001</v>
      </c>
    </row>
    <row r="89" spans="1:4" ht="14.25" x14ac:dyDescent="0.25">
      <c r="A89" s="10" t="s">
        <v>39</v>
      </c>
      <c r="B89" s="11">
        <v>170.14882499999999</v>
      </c>
      <c r="C89" s="12">
        <v>2</v>
      </c>
      <c r="D89" s="11">
        <f t="shared" si="3"/>
        <v>340.29764999999998</v>
      </c>
    </row>
    <row r="90" spans="1:4" ht="14.25" x14ac:dyDescent="0.25">
      <c r="A90" s="10" t="s">
        <v>40</v>
      </c>
      <c r="B90" s="11">
        <v>210</v>
      </c>
      <c r="C90" s="12">
        <v>2</v>
      </c>
      <c r="D90" s="11">
        <f t="shared" si="3"/>
        <v>420</v>
      </c>
    </row>
    <row r="91" spans="1:4" ht="14.25" x14ac:dyDescent="0.25">
      <c r="A91" s="10" t="s">
        <v>41</v>
      </c>
      <c r="B91" s="11">
        <v>53.550000000000004</v>
      </c>
      <c r="C91" s="12">
        <v>2</v>
      </c>
      <c r="D91" s="11">
        <f t="shared" si="3"/>
        <v>107.10000000000001</v>
      </c>
    </row>
    <row r="92" spans="1:4" ht="14.25" x14ac:dyDescent="0.25">
      <c r="A92" s="10" t="s">
        <v>42</v>
      </c>
      <c r="B92" s="11">
        <v>203.07735</v>
      </c>
      <c r="C92" s="12">
        <v>3</v>
      </c>
      <c r="D92" s="11">
        <f t="shared" si="3"/>
        <v>609.23204999999996</v>
      </c>
    </row>
    <row r="93" spans="1:4" ht="14.25" x14ac:dyDescent="0.25">
      <c r="A93" s="43" t="s">
        <v>107</v>
      </c>
      <c r="B93" s="43"/>
      <c r="C93" s="43"/>
      <c r="D93" s="13">
        <f>SUM(D82:D92)</f>
        <v>9658.5803250000026</v>
      </c>
    </row>
    <row r="94" spans="1:4" ht="14.25" x14ac:dyDescent="0.25">
      <c r="A94" s="44" t="s">
        <v>43</v>
      </c>
      <c r="B94" s="45"/>
      <c r="C94" s="45"/>
      <c r="D94" s="46"/>
    </row>
    <row r="95" spans="1:4" ht="14.25" x14ac:dyDescent="0.25">
      <c r="A95" s="10" t="s">
        <v>106</v>
      </c>
      <c r="B95" s="11">
        <v>101.73</v>
      </c>
      <c r="C95" s="12">
        <v>5</v>
      </c>
      <c r="D95" s="11">
        <f>+B95*C95</f>
        <v>508.65000000000003</v>
      </c>
    </row>
    <row r="96" spans="1:4" ht="14.25" x14ac:dyDescent="0.25">
      <c r="A96" s="10" t="s">
        <v>105</v>
      </c>
      <c r="B96" s="11">
        <v>368.77049999999991</v>
      </c>
      <c r="C96" s="12">
        <v>5</v>
      </c>
      <c r="D96" s="11">
        <f t="shared" ref="D96:D98" si="4">+B96*C96</f>
        <v>1843.8524999999995</v>
      </c>
    </row>
    <row r="97" spans="1:4" ht="14.25" x14ac:dyDescent="0.25">
      <c r="A97" s="10" t="s">
        <v>104</v>
      </c>
      <c r="B97" s="11">
        <v>718.05194999999992</v>
      </c>
      <c r="C97" s="12">
        <v>2</v>
      </c>
      <c r="D97" s="11">
        <f t="shared" si="4"/>
        <v>1436.1038999999998</v>
      </c>
    </row>
    <row r="98" spans="1:4" ht="14.25" x14ac:dyDescent="0.25">
      <c r="A98" s="10" t="s">
        <v>44</v>
      </c>
      <c r="B98" s="11">
        <v>227.7</v>
      </c>
      <c r="C98" s="12">
        <v>2</v>
      </c>
      <c r="D98" s="11">
        <f t="shared" si="4"/>
        <v>455.4</v>
      </c>
    </row>
    <row r="99" spans="1:4" ht="14.25" x14ac:dyDescent="0.25">
      <c r="A99" s="43" t="s">
        <v>107</v>
      </c>
      <c r="B99" s="43"/>
      <c r="C99" s="43"/>
      <c r="D99" s="13">
        <f>SUM(D95:D98)</f>
        <v>4244.0063999999993</v>
      </c>
    </row>
    <row r="100" spans="1:4" ht="14.25" x14ac:dyDescent="0.25">
      <c r="A100" s="44" t="s">
        <v>62</v>
      </c>
      <c r="B100" s="45"/>
      <c r="C100" s="45"/>
      <c r="D100" s="46"/>
    </row>
    <row r="101" spans="1:4" ht="14.25" x14ac:dyDescent="0.25">
      <c r="A101" s="10" t="s">
        <v>45</v>
      </c>
      <c r="B101" s="11">
        <v>40</v>
      </c>
      <c r="C101" s="12">
        <v>20</v>
      </c>
      <c r="D101" s="11">
        <f>+B101*C101</f>
        <v>800</v>
      </c>
    </row>
    <row r="102" spans="1:4" ht="14.25" x14ac:dyDescent="0.25">
      <c r="A102" s="10" t="s">
        <v>46</v>
      </c>
      <c r="B102" s="11">
        <v>68.066774999999993</v>
      </c>
      <c r="C102" s="12">
        <v>20</v>
      </c>
      <c r="D102" s="11">
        <f>+B102*C102</f>
        <v>1361.3354999999999</v>
      </c>
    </row>
    <row r="103" spans="1:4" ht="14.25" x14ac:dyDescent="0.25">
      <c r="A103" s="10" t="s">
        <v>53</v>
      </c>
      <c r="B103" s="11">
        <v>164.85</v>
      </c>
      <c r="C103" s="12">
        <v>10</v>
      </c>
      <c r="D103" s="11">
        <f>+B103*C103</f>
        <v>1648.5</v>
      </c>
    </row>
    <row r="104" spans="1:4" ht="14.25" x14ac:dyDescent="0.25">
      <c r="A104" s="10" t="s">
        <v>54</v>
      </c>
      <c r="B104" s="11">
        <v>27.16</v>
      </c>
      <c r="C104" s="12">
        <v>1</v>
      </c>
      <c r="D104" s="11">
        <f t="shared" ref="D104" si="5">+B104*C104</f>
        <v>27.16</v>
      </c>
    </row>
    <row r="105" spans="1:4" ht="14.25" x14ac:dyDescent="0.25">
      <c r="A105" s="43" t="s">
        <v>107</v>
      </c>
      <c r="B105" s="43"/>
      <c r="C105" s="43"/>
      <c r="D105" s="15">
        <f>SUM(D101:D104)</f>
        <v>3836.9955</v>
      </c>
    </row>
    <row r="106" spans="1:4" ht="14.25" x14ac:dyDescent="0.25">
      <c r="A106" s="44" t="s">
        <v>63</v>
      </c>
      <c r="B106" s="45"/>
      <c r="C106" s="45"/>
      <c r="D106" s="46"/>
    </row>
    <row r="107" spans="1:4" ht="14.25" x14ac:dyDescent="0.25">
      <c r="A107" s="10" t="s">
        <v>47</v>
      </c>
      <c r="B107" s="11">
        <v>253.14450000000002</v>
      </c>
      <c r="C107" s="12">
        <v>6</v>
      </c>
      <c r="D107" s="11">
        <f t="shared" ref="D107:D115" si="6">+B107*C107</f>
        <v>1518.8670000000002</v>
      </c>
    </row>
    <row r="108" spans="1:4" ht="14.25" x14ac:dyDescent="0.25">
      <c r="A108" s="10" t="s">
        <v>48</v>
      </c>
      <c r="B108" s="11">
        <v>125.99399999999999</v>
      </c>
      <c r="C108" s="12">
        <v>5</v>
      </c>
      <c r="D108" s="11">
        <f t="shared" si="6"/>
        <v>629.96999999999991</v>
      </c>
    </row>
    <row r="109" spans="1:4" ht="14.25" x14ac:dyDescent="0.25">
      <c r="A109" s="10" t="s">
        <v>49</v>
      </c>
      <c r="B109" s="11">
        <v>5040</v>
      </c>
      <c r="C109" s="12">
        <v>1</v>
      </c>
      <c r="D109" s="11">
        <f t="shared" si="6"/>
        <v>5040</v>
      </c>
    </row>
    <row r="110" spans="1:4" ht="14.25" x14ac:dyDescent="0.25">
      <c r="A110" s="10" t="s">
        <v>50</v>
      </c>
      <c r="B110" s="11">
        <v>99.643636363636361</v>
      </c>
      <c r="C110" s="12">
        <v>5</v>
      </c>
      <c r="D110" s="11">
        <f t="shared" si="6"/>
        <v>498.21818181818179</v>
      </c>
    </row>
    <row r="111" spans="1:4" ht="14.25" x14ac:dyDescent="0.25">
      <c r="A111" s="10" t="s">
        <v>51</v>
      </c>
      <c r="B111" s="11">
        <v>87.449449999999985</v>
      </c>
      <c r="C111" s="12">
        <v>10</v>
      </c>
      <c r="D111" s="11">
        <f t="shared" si="6"/>
        <v>874.49449999999979</v>
      </c>
    </row>
    <row r="112" spans="1:4" ht="14.25" x14ac:dyDescent="0.25">
      <c r="A112" s="10" t="s">
        <v>113</v>
      </c>
      <c r="B112" s="11">
        <v>3800</v>
      </c>
      <c r="C112" s="12">
        <v>3</v>
      </c>
      <c r="D112" s="11">
        <f t="shared" si="6"/>
        <v>11400</v>
      </c>
    </row>
    <row r="113" spans="1:6" ht="14.25" x14ac:dyDescent="0.25">
      <c r="A113" s="10" t="s">
        <v>52</v>
      </c>
      <c r="B113" s="11">
        <v>72.48622499999999</v>
      </c>
      <c r="C113" s="12">
        <v>10</v>
      </c>
      <c r="D113" s="11">
        <f t="shared" si="6"/>
        <v>724.8622499999999</v>
      </c>
    </row>
    <row r="114" spans="1:6" ht="42.75" x14ac:dyDescent="0.25">
      <c r="A114" s="10" t="s">
        <v>112</v>
      </c>
      <c r="B114" s="11">
        <v>142.38</v>
      </c>
      <c r="C114" s="12">
        <v>1</v>
      </c>
      <c r="D114" s="11">
        <f t="shared" si="6"/>
        <v>142.38</v>
      </c>
    </row>
    <row r="115" spans="1:6" ht="14.25" x14ac:dyDescent="0.25">
      <c r="A115" s="10" t="s">
        <v>111</v>
      </c>
      <c r="B115" s="11">
        <v>26.36</v>
      </c>
      <c r="C115" s="12">
        <v>15</v>
      </c>
      <c r="D115" s="11">
        <f t="shared" si="6"/>
        <v>395.4</v>
      </c>
    </row>
    <row r="116" spans="1:6" ht="14.25" x14ac:dyDescent="0.25">
      <c r="A116" s="43" t="s">
        <v>107</v>
      </c>
      <c r="B116" s="43"/>
      <c r="C116" s="43"/>
      <c r="D116" s="15">
        <f>SUM(D107:D115)</f>
        <v>21224.191931818183</v>
      </c>
    </row>
    <row r="117" spans="1:6" ht="15.75" x14ac:dyDescent="0.25">
      <c r="A117" s="47" t="s">
        <v>108</v>
      </c>
      <c r="B117" s="47"/>
      <c r="C117" s="47"/>
      <c r="D117" s="9">
        <f>D116+D105+D99+D93+D80+D70+D44</f>
        <v>135042.19945340906</v>
      </c>
    </row>
    <row r="120" spans="1:6" x14ac:dyDescent="0.25">
      <c r="E120" s="31" t="s">
        <v>131</v>
      </c>
      <c r="F120" s="31" t="s">
        <v>132</v>
      </c>
    </row>
    <row r="121" spans="1:6" x14ac:dyDescent="0.25">
      <c r="A121" s="27" t="s">
        <v>129</v>
      </c>
      <c r="D121" s="30">
        <f>D44+D70+D80+D93+D99+D116</f>
        <v>131205.20395340907</v>
      </c>
      <c r="E121" s="29">
        <f>D121*10/100</f>
        <v>13120.520395340907</v>
      </c>
      <c r="F121" s="29">
        <f>D121+E121</f>
        <v>144325.72434874997</v>
      </c>
    </row>
    <row r="122" spans="1:6" x14ac:dyDescent="0.25">
      <c r="A122" s="27" t="s">
        <v>130</v>
      </c>
      <c r="D122" s="30">
        <f>D105</f>
        <v>3836.9955</v>
      </c>
      <c r="E122" s="29">
        <f>D122*21/100</f>
        <v>805.76905499999998</v>
      </c>
      <c r="F122" s="29">
        <f>D122+E122</f>
        <v>4642.7645549999997</v>
      </c>
    </row>
    <row r="124" spans="1:6" x14ac:dyDescent="0.25">
      <c r="D124" s="28">
        <f>D121+D122</f>
        <v>135042.19945340906</v>
      </c>
    </row>
  </sheetData>
  <sheetProtection sheet="1" objects="1" scenarios="1" formatColumns="0" formatRows="0"/>
  <mergeCells count="15">
    <mergeCell ref="A116:C116"/>
    <mergeCell ref="A117:C117"/>
    <mergeCell ref="A106:D106"/>
    <mergeCell ref="A105:C105"/>
    <mergeCell ref="A99:C99"/>
    <mergeCell ref="A93:C93"/>
    <mergeCell ref="A2:D2"/>
    <mergeCell ref="A100:D100"/>
    <mergeCell ref="A94:D94"/>
    <mergeCell ref="A81:D81"/>
    <mergeCell ref="A71:D71"/>
    <mergeCell ref="A45:D45"/>
    <mergeCell ref="A80:C80"/>
    <mergeCell ref="A70:C70"/>
    <mergeCell ref="A44:C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99D68-C914-4A1F-9C5A-A60690E75A8D}">
  <dimension ref="A1:F17"/>
  <sheetViews>
    <sheetView tabSelected="1" workbookViewId="0">
      <selection activeCell="K5" sqref="K5"/>
    </sheetView>
  </sheetViews>
  <sheetFormatPr baseColWidth="10" defaultRowHeight="15" x14ac:dyDescent="0.25"/>
  <cols>
    <col min="1" max="1" width="47.7109375" customWidth="1"/>
    <col min="2" max="2" width="11.5703125" bestFit="1" customWidth="1"/>
    <col min="3" max="3" width="8.140625" customWidth="1"/>
    <col min="4" max="4" width="14.42578125" bestFit="1" customWidth="1"/>
  </cols>
  <sheetData>
    <row r="1" spans="1:6" ht="28.5" x14ac:dyDescent="0.25">
      <c r="A1" s="8" t="s">
        <v>125</v>
      </c>
      <c r="B1" s="6" t="s">
        <v>64</v>
      </c>
      <c r="C1" s="7" t="s">
        <v>55</v>
      </c>
      <c r="D1" s="7" t="s">
        <v>56</v>
      </c>
    </row>
    <row r="2" spans="1:6" ht="96" customHeight="1" x14ac:dyDescent="0.25">
      <c r="A2" s="2" t="s">
        <v>58</v>
      </c>
      <c r="B2" s="3">
        <v>52674</v>
      </c>
      <c r="C2" s="4" t="s">
        <v>57</v>
      </c>
      <c r="D2" s="5">
        <f>+C2*B2</f>
        <v>52674</v>
      </c>
    </row>
    <row r="3" spans="1:6" ht="109.15" customHeight="1" x14ac:dyDescent="0.25">
      <c r="A3" s="2" t="s">
        <v>59</v>
      </c>
      <c r="B3" s="3">
        <v>14224</v>
      </c>
      <c r="C3" s="4" t="s">
        <v>57</v>
      </c>
      <c r="D3" s="5">
        <f>+C3*B3</f>
        <v>14224</v>
      </c>
    </row>
    <row r="4" spans="1:6" ht="59.45" customHeight="1" x14ac:dyDescent="0.25">
      <c r="A4" s="2" t="s">
        <v>60</v>
      </c>
      <c r="B4" s="3">
        <v>4970</v>
      </c>
      <c r="C4" s="4" t="s">
        <v>57</v>
      </c>
      <c r="D4" s="5">
        <f>+C4*B4</f>
        <v>4970</v>
      </c>
    </row>
    <row r="5" spans="1:6" ht="85.5" x14ac:dyDescent="0.25">
      <c r="A5" s="2" t="s">
        <v>61</v>
      </c>
      <c r="B5" s="3">
        <v>96255</v>
      </c>
      <c r="C5" s="4">
        <v>1</v>
      </c>
      <c r="D5" s="5">
        <f>+C5*B5</f>
        <v>96255</v>
      </c>
    </row>
    <row r="6" spans="1:6" ht="15.75" x14ac:dyDescent="0.25">
      <c r="A6" s="47" t="s">
        <v>126</v>
      </c>
      <c r="B6" s="47"/>
      <c r="C6" s="47"/>
      <c r="D6" s="26">
        <f>SUM(D2:D5)</f>
        <v>168123</v>
      </c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31" t="s">
        <v>131</v>
      </c>
      <c r="F11" s="31" t="s">
        <v>132</v>
      </c>
    </row>
    <row r="12" spans="1:6" x14ac:dyDescent="0.25">
      <c r="A12" s="27" t="s">
        <v>129</v>
      </c>
      <c r="B12" s="1"/>
      <c r="C12" s="1"/>
      <c r="D12" s="30">
        <f>D6</f>
        <v>168123</v>
      </c>
      <c r="E12" s="29">
        <f>D12*10/100</f>
        <v>16812.3</v>
      </c>
      <c r="F12" s="29">
        <f>D12+E12</f>
        <v>184935.3</v>
      </c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</sheetData>
  <sheetProtection sheet="1" objects="1" scenarios="1" formatColumns="0" formatRows="0"/>
  <mergeCells count="1">
    <mergeCell ref="A6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C62BD-144C-4C2C-AE8F-FAB087759002}">
  <dimension ref="A1:K11"/>
  <sheetViews>
    <sheetView workbookViewId="0">
      <selection activeCell="F20" sqref="F20"/>
    </sheetView>
  </sheetViews>
  <sheetFormatPr baseColWidth="10" defaultRowHeight="15" x14ac:dyDescent="0.25"/>
  <cols>
    <col min="1" max="1" width="36.140625" customWidth="1"/>
    <col min="2" max="2" width="12.85546875" customWidth="1"/>
    <col min="3" max="3" width="13.28515625" customWidth="1"/>
    <col min="4" max="4" width="15" bestFit="1" customWidth="1"/>
    <col min="6" max="6" width="37" customWidth="1"/>
    <col min="7" max="7" width="12.7109375" bestFit="1" customWidth="1"/>
    <col min="8" max="8" width="13.85546875" bestFit="1" customWidth="1"/>
    <col min="9" max="9" width="11.85546875" customWidth="1"/>
    <col min="10" max="10" width="10.42578125" customWidth="1"/>
    <col min="11" max="11" width="15" bestFit="1" customWidth="1"/>
  </cols>
  <sheetData>
    <row r="1" spans="1:11" ht="27.6" customHeight="1" x14ac:dyDescent="0.4">
      <c r="F1" s="32" t="s">
        <v>115</v>
      </c>
    </row>
    <row r="2" spans="1:11" ht="61.15" customHeight="1" x14ac:dyDescent="0.25">
      <c r="F2" s="25" t="s">
        <v>117</v>
      </c>
      <c r="G2" s="21" t="s">
        <v>116</v>
      </c>
      <c r="H2" s="21" t="s">
        <v>135</v>
      </c>
      <c r="I2" s="16" t="s">
        <v>127</v>
      </c>
      <c r="J2" s="16" t="s">
        <v>128</v>
      </c>
      <c r="K2" s="16" t="s">
        <v>136</v>
      </c>
    </row>
    <row r="3" spans="1:11" ht="27" customHeight="1" x14ac:dyDescent="0.25">
      <c r="F3" s="49" t="s">
        <v>118</v>
      </c>
      <c r="G3" s="48">
        <v>135042.20000000001</v>
      </c>
      <c r="H3" s="18">
        <v>131205.20000000001</v>
      </c>
      <c r="I3" s="18">
        <v>13120.52</v>
      </c>
      <c r="J3" s="33"/>
      <c r="K3" s="48">
        <f>G3+I3+J4</f>
        <v>148968.49</v>
      </c>
    </row>
    <row r="4" spans="1:11" ht="24.6" customHeight="1" x14ac:dyDescent="0.25">
      <c r="F4" s="49"/>
      <c r="G4" s="48"/>
      <c r="H4" s="18">
        <v>3837</v>
      </c>
      <c r="I4" s="33"/>
      <c r="J4" s="18">
        <v>805.77</v>
      </c>
      <c r="K4" s="48"/>
    </row>
    <row r="5" spans="1:11" ht="29.45" customHeight="1" x14ac:dyDescent="0.25">
      <c r="F5" s="17" t="s">
        <v>119</v>
      </c>
      <c r="G5" s="18">
        <v>168123</v>
      </c>
      <c r="H5" s="33"/>
      <c r="I5" s="18">
        <v>16812.3</v>
      </c>
      <c r="J5" s="18">
        <v>0</v>
      </c>
      <c r="K5" s="22">
        <f>G5+I5</f>
        <v>184935.3</v>
      </c>
    </row>
    <row r="6" spans="1:11" ht="28.15" customHeight="1" x14ac:dyDescent="0.25">
      <c r="K6" s="23">
        <f>K3+K5</f>
        <v>333903.78999999998</v>
      </c>
    </row>
    <row r="7" spans="1:11" ht="18.75" x14ac:dyDescent="0.4">
      <c r="A7" s="32" t="s">
        <v>114</v>
      </c>
    </row>
    <row r="8" spans="1:11" ht="85.5" x14ac:dyDescent="0.25">
      <c r="A8" s="25" t="s">
        <v>117</v>
      </c>
      <c r="B8" s="24" t="s">
        <v>116</v>
      </c>
      <c r="C8" s="24" t="s">
        <v>133</v>
      </c>
      <c r="D8" s="24" t="s">
        <v>134</v>
      </c>
    </row>
    <row r="9" spans="1:11" ht="31.5" x14ac:dyDescent="0.25">
      <c r="A9" s="17" t="s">
        <v>118</v>
      </c>
      <c r="B9" s="18">
        <v>135042.20000000001</v>
      </c>
      <c r="C9" s="18">
        <v>135042.20000000001</v>
      </c>
      <c r="D9" s="18">
        <f>B9+C9</f>
        <v>270084.40000000002</v>
      </c>
    </row>
    <row r="10" spans="1:11" ht="31.5" x14ac:dyDescent="0.25">
      <c r="A10" s="17" t="s">
        <v>119</v>
      </c>
      <c r="B10" s="18">
        <v>168123</v>
      </c>
      <c r="C10" s="18">
        <f t="shared" ref="C10" si="0">+B10</f>
        <v>168123</v>
      </c>
      <c r="D10" s="18">
        <f t="shared" ref="D10" si="1">B10+C10</f>
        <v>336246</v>
      </c>
    </row>
    <row r="11" spans="1:11" ht="20.45" customHeight="1" x14ac:dyDescent="0.25">
      <c r="A11" s="19"/>
      <c r="B11" s="19"/>
      <c r="C11" s="19"/>
      <c r="D11" s="20">
        <f>SUM(D9:D10)</f>
        <v>606330.4</v>
      </c>
    </row>
  </sheetData>
  <sheetProtection sheet="1" objects="1" scenarios="1" formatColumns="0" formatRows="0"/>
  <mergeCells count="3">
    <mergeCell ref="G3:G4"/>
    <mergeCell ref="F3:F4"/>
    <mergeCell ref="K3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6F41-B2F8-4C9F-BC8E-F73AEF7833EA}">
  <dimension ref="A1:I11"/>
  <sheetViews>
    <sheetView workbookViewId="0">
      <selection activeCell="F26" sqref="F26"/>
    </sheetView>
  </sheetViews>
  <sheetFormatPr baseColWidth="10" defaultRowHeight="15" x14ac:dyDescent="0.25"/>
  <cols>
    <col min="1" max="1" width="19.7109375" customWidth="1"/>
    <col min="2" max="2" width="18" customWidth="1"/>
    <col min="3" max="3" width="28.7109375" customWidth="1"/>
  </cols>
  <sheetData>
    <row r="1" spans="1:9" ht="42.6" customHeight="1" x14ac:dyDescent="0.25">
      <c r="A1" s="40" t="s">
        <v>138</v>
      </c>
      <c r="B1" s="41" t="s">
        <v>140</v>
      </c>
      <c r="C1" s="42" t="s">
        <v>137</v>
      </c>
      <c r="E1" s="50" t="s">
        <v>153</v>
      </c>
      <c r="F1" s="50"/>
      <c r="G1" s="50"/>
      <c r="H1" s="50"/>
      <c r="I1" s="50"/>
    </row>
    <row r="2" spans="1:9" x14ac:dyDescent="0.25">
      <c r="A2" s="35" t="s">
        <v>150</v>
      </c>
      <c r="B2" s="34" t="s">
        <v>139</v>
      </c>
      <c r="C2" s="36" t="s">
        <v>155</v>
      </c>
      <c r="E2" s="50"/>
      <c r="F2" s="50"/>
      <c r="G2" s="50"/>
      <c r="H2" s="50"/>
      <c r="I2" s="50"/>
    </row>
    <row r="3" spans="1:9" x14ac:dyDescent="0.25">
      <c r="A3" s="35" t="s">
        <v>150</v>
      </c>
      <c r="B3" s="34" t="s">
        <v>141</v>
      </c>
      <c r="C3" s="36" t="s">
        <v>156</v>
      </c>
      <c r="E3" s="50"/>
      <c r="F3" s="50"/>
      <c r="G3" s="50"/>
      <c r="H3" s="50"/>
      <c r="I3" s="50"/>
    </row>
    <row r="4" spans="1:9" x14ac:dyDescent="0.25">
      <c r="A4" s="35" t="s">
        <v>142</v>
      </c>
      <c r="B4" s="34" t="s">
        <v>143</v>
      </c>
      <c r="C4" s="36"/>
      <c r="E4" s="50"/>
      <c r="F4" s="50"/>
      <c r="G4" s="50"/>
      <c r="H4" s="50"/>
      <c r="I4" s="50"/>
    </row>
    <row r="5" spans="1:9" x14ac:dyDescent="0.25">
      <c r="A5" s="35" t="s">
        <v>144</v>
      </c>
      <c r="B5" s="34" t="s">
        <v>145</v>
      </c>
      <c r="C5" s="36"/>
      <c r="E5" s="50"/>
      <c r="F5" s="50"/>
      <c r="G5" s="50"/>
      <c r="H5" s="50"/>
      <c r="I5" s="50"/>
    </row>
    <row r="6" spans="1:9" x14ac:dyDescent="0.25">
      <c r="A6" s="35" t="s">
        <v>151</v>
      </c>
      <c r="B6" s="34" t="s">
        <v>146</v>
      </c>
      <c r="C6" s="36"/>
      <c r="E6" s="50"/>
      <c r="F6" s="50"/>
      <c r="G6" s="50"/>
      <c r="H6" s="50"/>
      <c r="I6" s="50"/>
    </row>
    <row r="7" spans="1:9" x14ac:dyDescent="0.25">
      <c r="A7" s="35" t="s">
        <v>152</v>
      </c>
      <c r="B7" s="34" t="s">
        <v>146</v>
      </c>
      <c r="C7" s="36"/>
      <c r="E7" s="50"/>
      <c r="F7" s="50"/>
      <c r="G7" s="50"/>
      <c r="H7" s="50"/>
      <c r="I7" s="50"/>
    </row>
    <row r="8" spans="1:9" ht="27" customHeight="1" x14ac:dyDescent="0.25">
      <c r="A8" s="37" t="s">
        <v>149</v>
      </c>
      <c r="B8" s="38" t="s">
        <v>148</v>
      </c>
      <c r="C8" s="39" t="s">
        <v>147</v>
      </c>
      <c r="E8" s="50"/>
      <c r="F8" s="50"/>
      <c r="G8" s="50"/>
      <c r="H8" s="50"/>
      <c r="I8" s="50"/>
    </row>
    <row r="9" spans="1:9" ht="5.45" customHeight="1" x14ac:dyDescent="0.25">
      <c r="A9" s="57"/>
      <c r="B9" s="58"/>
      <c r="C9" s="59"/>
      <c r="E9" s="50"/>
      <c r="F9" s="50"/>
      <c r="G9" s="50"/>
      <c r="H9" s="50"/>
      <c r="I9" s="50"/>
    </row>
    <row r="10" spans="1:9" x14ac:dyDescent="0.25">
      <c r="A10" s="51" t="s">
        <v>154</v>
      </c>
      <c r="B10" s="52"/>
      <c r="C10" s="53"/>
      <c r="E10" s="50"/>
      <c r="F10" s="50"/>
      <c r="G10" s="50"/>
      <c r="H10" s="50"/>
      <c r="I10" s="50"/>
    </row>
    <row r="11" spans="1:9" ht="30" customHeight="1" thickBot="1" x14ac:dyDescent="0.3">
      <c r="A11" s="54"/>
      <c r="B11" s="55"/>
      <c r="C11" s="56"/>
    </row>
  </sheetData>
  <sheetProtection sheet="1" objects="1" scenarios="1" formatColumns="0" formatRows="0"/>
  <mergeCells count="3">
    <mergeCell ref="E1:I10"/>
    <mergeCell ref="A10:C11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</vt:lpstr>
      <vt:lpstr>Lote 2</vt:lpstr>
      <vt:lpstr>Valor estimado</vt:lpstr>
      <vt:lpstr>Plazos de entrega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Martin   Laura</dc:creator>
  <cp:lastModifiedBy>Nuñez Garcia,  Susana</cp:lastModifiedBy>
  <cp:lastPrinted>2025-07-18T08:43:18Z</cp:lastPrinted>
  <dcterms:created xsi:type="dcterms:W3CDTF">2024-05-24T07:44:55Z</dcterms:created>
  <dcterms:modified xsi:type="dcterms:W3CDTF">2025-08-05T08:15:10Z</dcterms:modified>
</cp:coreProperties>
</file>