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P:\CONTRATACION\2 PROVEEDORES\Barcelona\1 Seu Corporativa\Transporte no sanitario\"/>
    </mc:Choice>
  </mc:AlternateContent>
  <xr:revisionPtr revIDLastSave="0" documentId="13_ncr:1_{18900888-3F98-4078-B3EC-BDB0BE5FC191}" xr6:coauthVersionLast="47" xr6:coauthVersionMax="47" xr10:uidLastSave="{00000000-0000-0000-0000-000000000000}"/>
  <bookViews>
    <workbookView xWindow="-120" yWindow="-120" windowWidth="29040" windowHeight="15840" xr2:uid="{93A28511-9B3A-436E-A7BD-B52C1F371877}"/>
  </bookViews>
  <sheets>
    <sheet name="Lote 1" sheetId="1" r:id="rId1"/>
    <sheet name="Lote 2" sheetId="9" r:id="rId2"/>
    <sheet name="Lote 3" sheetId="10" r:id="rId3"/>
    <sheet name="Lote 4" sheetId="11" r:id="rId4"/>
  </sheets>
  <definedNames>
    <definedName name="_xlnm.Print_Area" localSheetId="0">'Lote 1'!$A$1:$F$14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1" l="1"/>
  <c r="E6" i="11"/>
  <c r="F5" i="11"/>
  <c r="E5" i="11"/>
  <c r="E8" i="11" s="1"/>
  <c r="F6" i="10"/>
  <c r="E6" i="10"/>
  <c r="F5" i="10"/>
  <c r="E5" i="10"/>
  <c r="E8" i="10" s="1"/>
  <c r="F6" i="9"/>
  <c r="E6" i="9"/>
  <c r="F5" i="9"/>
  <c r="E5" i="9"/>
  <c r="F5" i="1"/>
  <c r="E8" i="9" l="1"/>
  <c r="F6" i="1" l="1"/>
  <c r="E6" i="1"/>
  <c r="E5" i="1"/>
  <c r="E8" i="1" l="1"/>
</calcChain>
</file>

<file path=xl/sharedStrings.xml><?xml version="1.0" encoding="utf-8"?>
<sst xmlns="http://schemas.openxmlformats.org/spreadsheetml/2006/main" count="48" uniqueCount="15">
  <si>
    <t>DESCRIPCIÓN</t>
  </si>
  <si>
    <t>PRECIO OFERTADO</t>
  </si>
  <si>
    <t>TOTAL</t>
  </si>
  <si>
    <t>TOTAL ANUAL</t>
  </si>
  <si>
    <t>Y para que conste y surta los efectos oportunos, se expide y firma la presente  declaración, en ……………....…………… a ………de ……............................ de …………………</t>
  </si>
  <si>
    <t>(Firma y sello del licitador)</t>
  </si>
  <si>
    <t>UD.</t>
  </si>
  <si>
    <t>D/Dª…………………………………………………………………………………………………………..……….................con D.N.I. nº  ………….....…………………......, actuando en su propio nombre y derecho, o en representación de la empresa …………………………………………………………, con domicilio profesional en c/………………………..………….……………........ nº ……. y N.I.F……………………….…………….en su calidad de ……………… ……………………………………………… ……......................................................
PRIMERO. – Que al objeto de cumplimentar las condiciones de los pliegos para la licitación del Expediente de Contratación nº …………………………......…………….. y referente al servicio/suministro de ……………………….......... ………………………………………… presenta la siguiente proposición económica, que incluye documentación susceptible de criterios de cuantificación automática</t>
  </si>
  <si>
    <t>TRAYECTOS</t>
  </si>
  <si>
    <t>HORAS DE ESPERA</t>
  </si>
  <si>
    <t>PRECIO LICITACIÓN KM.</t>
  </si>
  <si>
    <t xml:space="preserve">ANEXO I - PROPOSICIÓN ECONÓMICA  LOTE 2
Transporte de viajeros a través de vehículo convencional no sanitario en las Comarcas del Vallès Occidental, Vallès Oriental y Bages y algunos traslados hacia provincias limítrofes.                                         </t>
  </si>
  <si>
    <t xml:space="preserve">ANEXO I - PROPOSICIÓN ECONÓMICA LOTE 1
Transporte de viajeros a través de vehículo convencional no sanitario en la Comarca Barcelonès y algunos traslados hacia provincias limítrofes                                      </t>
  </si>
  <si>
    <t xml:space="preserve">ANEXO I - PROPOSICIÓN ECONÓMICA LOTE 3
Transporte de viajeros a través de vehículo convencional no sanitario en las Comarcas del Baix Llobregat, Garraf y Alt Penedès y algunos traslados hacia provincias limítrofes.                   </t>
  </si>
  <si>
    <t xml:space="preserve">ANEXO I - PROPOSICIÓN ECONÓMICA  LOTE 4
Transporte de viajeros a través de vehículo convencional no sanitario en la Comarca del Maresme y algunos traslados hacia provincias limítrofes.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</si>
</sst>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2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4"/>
      <name val="HelveticaNowText Regular"/>
      <family val="2"/>
    </font>
    <font>
      <sz val="10"/>
      <color theme="1"/>
      <name val="HelveticaNowText Regular"/>
      <family val="2"/>
    </font>
    <font>
      <b/>
      <sz val="10"/>
      <color rgb="FF3F3F3F"/>
      <name val="HelveticaNowText Regular"/>
      <family val="2"/>
    </font>
    <font>
      <sz val="10"/>
      <name val="HelveticaNowText Regular"/>
      <family val="2"/>
    </font>
    <font>
      <sz val="10"/>
      <color rgb="FF000000"/>
      <name val="HelveticaNowText Regular"/>
      <family val="2"/>
    </font>
    <font>
      <sz val="11"/>
      <color rgb="FFFF0000"/>
      <name val="HelveticaNowText Regular"/>
      <family val="2"/>
    </font>
    <font>
      <b/>
      <sz val="11"/>
      <name val="HelveticaNowText Regular"/>
      <family val="2"/>
    </font>
    <font>
      <sz val="11"/>
      <name val="HelveticaNowText Regular"/>
      <family val="2"/>
    </font>
    <font>
      <b/>
      <sz val="10"/>
      <name val="HelveticaNowText Regular"/>
      <family val="2"/>
    </font>
    <font>
      <sz val="11"/>
      <color theme="0"/>
      <name val="HelveticaNowText Regular"/>
      <family val="2"/>
    </font>
    <font>
      <sz val="9"/>
      <color rgb="FF000000"/>
      <name val="HelveticaNowText Regular"/>
      <family val="2"/>
    </font>
    <font>
      <b/>
      <sz val="10"/>
      <color rgb="FF000000"/>
      <name val="HelveticaNowText Regular"/>
      <family val="2"/>
    </font>
    <font>
      <b/>
      <sz val="8"/>
      <color rgb="FF000000"/>
      <name val="HelveticaNowText Regular"/>
      <family val="2"/>
    </font>
    <font>
      <sz val="8"/>
      <color theme="1"/>
      <name val="HelveticaNowText Regular"/>
      <family val="2"/>
    </font>
    <font>
      <sz val="8"/>
      <color rgb="FF3F3F3F"/>
      <name val="HelveticaNowText Regular"/>
      <family val="2"/>
    </font>
    <font>
      <sz val="7"/>
      <color rgb="FF000000"/>
      <name val="HelveticaNowText Regular"/>
      <family val="2"/>
    </font>
    <font>
      <b/>
      <sz val="6"/>
      <color rgb="FF000000"/>
      <name val="HelveticaNowText Regular"/>
      <family val="2"/>
    </font>
    <font>
      <b/>
      <sz val="9"/>
      <color rgb="FF000000"/>
      <name val="HelveticaNowText Regular"/>
      <family val="2"/>
    </font>
    <font>
      <b/>
      <sz val="8"/>
      <color theme="1"/>
      <name val="HelveticaNowText Regular"/>
      <family val="2"/>
    </font>
    <font>
      <sz val="8"/>
      <color rgb="FF000000"/>
      <name val="HelveticaNowText Regular"/>
      <family val="2"/>
    </font>
    <font>
      <b/>
      <sz val="11"/>
      <color rgb="FF000000"/>
      <name val="HelveticaNowText Regular"/>
      <family val="2"/>
    </font>
    <font>
      <b/>
      <sz val="8"/>
      <color theme="1"/>
      <name val="HelveticaNowText Regular"/>
      <family val="2"/>
    </font>
    <font>
      <b/>
      <sz val="9"/>
      <color theme="1"/>
      <name val="HelveticaNowText Regular"/>
      <family val="2"/>
    </font>
    <font>
      <b/>
      <sz val="9"/>
      <color theme="1"/>
      <name val="HelveticaNowText Regular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2" borderId="1" applyNumberFormat="0" applyAlignment="0" applyProtection="0"/>
  </cellStyleXfs>
  <cellXfs count="69">
    <xf numFmtId="0" fontId="0" fillId="0" borderId="0" xfId="0"/>
    <xf numFmtId="0" fontId="4" fillId="0" borderId="5" xfId="0" applyFont="1" applyBorder="1" applyAlignment="1">
      <alignment horizontal="left" vertical="center" wrapText="1"/>
    </xf>
    <xf numFmtId="0" fontId="0" fillId="0" borderId="6" xfId="0" applyBorder="1"/>
    <xf numFmtId="44" fontId="6" fillId="0" borderId="9" xfId="1" applyFont="1" applyBorder="1" applyAlignment="1" applyProtection="1">
      <alignment horizontal="right" vertical="center"/>
    </xf>
    <xf numFmtId="0" fontId="8" fillId="3" borderId="6" xfId="0" applyFont="1" applyFill="1" applyBorder="1" applyAlignment="1">
      <alignment horizontal="right" vertical="center" wrapText="1"/>
    </xf>
    <xf numFmtId="164" fontId="11" fillId="0" borderId="9" xfId="0" applyNumberFormat="1" applyFont="1" applyBorder="1" applyAlignment="1">
      <alignment horizontal="right" vertical="center"/>
    </xf>
    <xf numFmtId="0" fontId="0" fillId="0" borderId="5" xfId="0" applyBorder="1"/>
    <xf numFmtId="0" fontId="4" fillId="0" borderId="5" xfId="0" applyFont="1" applyBorder="1"/>
    <xf numFmtId="0" fontId="13" fillId="0" borderId="9" xfId="0" applyFont="1" applyBorder="1" applyAlignment="1">
      <alignment vertical="center" wrapText="1"/>
    </xf>
    <xf numFmtId="0" fontId="1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2" borderId="10" xfId="2" applyFont="1" applyBorder="1" applyAlignment="1" applyProtection="1">
      <alignment horizontal="center" vertical="center"/>
    </xf>
    <xf numFmtId="0" fontId="5" fillId="2" borderId="1" xfId="2" applyFont="1" applyAlignment="1" applyProtection="1">
      <alignment horizontal="center" vertical="center" wrapText="1"/>
    </xf>
    <xf numFmtId="0" fontId="5" fillId="2" borderId="1" xfId="2" applyFont="1" applyAlignment="1" applyProtection="1">
      <alignment horizontal="center" vertical="center"/>
    </xf>
    <xf numFmtId="0" fontId="9" fillId="0" borderId="0" xfId="0" applyFont="1" applyAlignment="1">
      <alignment horizontal="left" vertical="center"/>
    </xf>
    <xf numFmtId="164" fontId="10" fillId="0" borderId="0" xfId="0" applyNumberFormat="1" applyFont="1" applyAlignment="1">
      <alignment horizontal="right" vertical="center"/>
    </xf>
    <xf numFmtId="0" fontId="0" fillId="0" borderId="0" xfId="0" applyAlignment="1">
      <alignment horizontal="center" vertical="center"/>
    </xf>
    <xf numFmtId="164" fontId="9" fillId="0" borderId="6" xfId="0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2" fillId="0" borderId="0" xfId="0" applyFont="1"/>
    <xf numFmtId="8" fontId="7" fillId="4" borderId="9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 vertical="center" wrapText="1"/>
    </xf>
    <xf numFmtId="0" fontId="4" fillId="0" borderId="6" xfId="0" applyFont="1" applyBorder="1"/>
    <xf numFmtId="0" fontId="4" fillId="0" borderId="11" xfId="0" applyFont="1" applyBorder="1"/>
    <xf numFmtId="0" fontId="4" fillId="0" borderId="12" xfId="0" applyFont="1" applyBorder="1"/>
    <xf numFmtId="0" fontId="0" fillId="0" borderId="11" xfId="0" applyBorder="1"/>
    <xf numFmtId="0" fontId="4" fillId="0" borderId="6" xfId="0" applyFont="1" applyBorder="1" applyAlignment="1">
      <alignment horizontal="left" vertical="center" wrapText="1"/>
    </xf>
    <xf numFmtId="8" fontId="13" fillId="4" borderId="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5" fillId="0" borderId="0" xfId="0" applyFont="1" applyAlignment="1">
      <alignment horizontal="center" vertical="center" wrapText="1"/>
    </xf>
    <xf numFmtId="0" fontId="13" fillId="0" borderId="0" xfId="0" applyFont="1" applyAlignment="1">
      <alignment wrapText="1"/>
    </xf>
    <xf numFmtId="0" fontId="16" fillId="0" borderId="0" xfId="0" applyFont="1" applyAlignment="1">
      <alignment horizontal="center" vertical="center" wrapText="1"/>
    </xf>
    <xf numFmtId="8" fontId="16" fillId="0" borderId="0" xfId="0" applyNumberFormat="1" applyFont="1" applyAlignment="1">
      <alignment vertical="center" wrapText="1"/>
    </xf>
    <xf numFmtId="8" fontId="16" fillId="0" borderId="0" xfId="0" applyNumberFormat="1" applyFont="1" applyAlignment="1">
      <alignment horizontal="center" vertical="center" wrapText="1"/>
    </xf>
    <xf numFmtId="8" fontId="17" fillId="0" borderId="0" xfId="0" applyNumberFormat="1" applyFont="1" applyAlignment="1">
      <alignment vertical="center" wrapText="1"/>
    </xf>
    <xf numFmtId="8" fontId="17" fillId="0" borderId="0" xfId="2" applyNumberFormat="1" applyFont="1" applyFill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8" fontId="21" fillId="0" borderId="0" xfId="0" applyNumberFormat="1" applyFont="1" applyAlignment="1">
      <alignment vertical="center" wrapText="1"/>
    </xf>
    <xf numFmtId="0" fontId="13" fillId="0" borderId="0" xfId="0" applyFont="1" applyAlignment="1">
      <alignment horizontal="center" wrapText="1"/>
    </xf>
    <xf numFmtId="0" fontId="23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3" fontId="24" fillId="0" borderId="0" xfId="0" applyNumberFormat="1" applyFont="1" applyAlignment="1">
      <alignment horizontal="center" vertical="center" wrapText="1"/>
    </xf>
    <xf numFmtId="8" fontId="25" fillId="0" borderId="0" xfId="0" applyNumberFormat="1" applyFont="1" applyAlignment="1">
      <alignment horizontal="center" vertical="center" wrapText="1"/>
    </xf>
    <xf numFmtId="8" fontId="21" fillId="0" borderId="0" xfId="0" applyNumberFormat="1" applyFont="1" applyAlignment="1">
      <alignment horizontal="center" vertical="center" wrapText="1"/>
    </xf>
    <xf numFmtId="8" fontId="26" fillId="0" borderId="0" xfId="0" applyNumberFormat="1" applyFont="1" applyAlignment="1">
      <alignment horizontal="center" vertical="center" wrapText="1"/>
    </xf>
    <xf numFmtId="3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3" fontId="16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4" fillId="0" borderId="5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6" xfId="0" applyFont="1" applyBorder="1" applyAlignment="1" applyProtection="1">
      <alignment horizontal="left" vertical="center" wrapText="1"/>
      <protection locked="0"/>
    </xf>
    <xf numFmtId="8" fontId="7" fillId="4" borderId="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</cellXfs>
  <cellStyles count="3">
    <cellStyle name="Moneda" xfId="1" builtinId="4"/>
    <cellStyle name="Normal" xfId="0" builtinId="0"/>
    <cellStyle name="Salida" xfId="2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EA881-ED46-4C5D-A21B-E5F1674E575F}">
  <dimension ref="A1:P22"/>
  <sheetViews>
    <sheetView tabSelected="1" zoomScaleNormal="100" workbookViewId="0">
      <selection activeCell="A13" sqref="A13"/>
    </sheetView>
  </sheetViews>
  <sheetFormatPr baseColWidth="10" defaultRowHeight="15" x14ac:dyDescent="0.25"/>
  <cols>
    <col min="1" max="1" width="36.42578125" customWidth="1"/>
    <col min="2" max="2" width="14.5703125" customWidth="1"/>
    <col min="4" max="4" width="14.42578125" customWidth="1"/>
    <col min="5" max="5" width="13" customWidth="1"/>
  </cols>
  <sheetData>
    <row r="1" spans="1:16" ht="93" customHeight="1" x14ac:dyDescent="0.25">
      <c r="A1" s="57" t="s">
        <v>12</v>
      </c>
      <c r="B1" s="58"/>
      <c r="C1" s="58"/>
      <c r="D1" s="58"/>
      <c r="E1" s="58"/>
      <c r="F1" s="59"/>
    </row>
    <row r="2" spans="1:16" ht="184.5" customHeight="1" x14ac:dyDescent="0.25">
      <c r="A2" s="64" t="s">
        <v>7</v>
      </c>
      <c r="B2" s="65"/>
      <c r="C2" s="65"/>
      <c r="D2" s="65"/>
      <c r="E2" s="65"/>
      <c r="F2" s="66"/>
      <c r="G2" s="10"/>
    </row>
    <row r="3" spans="1:16" ht="24" customHeight="1" x14ac:dyDescent="0.25">
      <c r="A3" s="1"/>
      <c r="B3" s="23"/>
      <c r="C3" s="23"/>
      <c r="D3" s="23"/>
      <c r="E3" s="23"/>
      <c r="F3" s="28"/>
      <c r="G3" s="10"/>
    </row>
    <row r="4" spans="1:16" ht="47.25" x14ac:dyDescent="0.25">
      <c r="A4" s="11" t="s">
        <v>0</v>
      </c>
      <c r="B4" s="12" t="s">
        <v>10</v>
      </c>
      <c r="C4" s="12" t="s">
        <v>6</v>
      </c>
      <c r="D4" s="12" t="s">
        <v>1</v>
      </c>
      <c r="E4" s="13" t="s">
        <v>2</v>
      </c>
      <c r="F4" s="2"/>
    </row>
    <row r="5" spans="1:16" ht="20.45" customHeight="1" x14ac:dyDescent="0.25">
      <c r="A5" s="8" t="s">
        <v>8</v>
      </c>
      <c r="B5" s="29">
        <v>1.38</v>
      </c>
      <c r="C5" s="9">
        <v>44505</v>
      </c>
      <c r="D5" s="67"/>
      <c r="E5" s="3">
        <f>+D5*C5</f>
        <v>0</v>
      </c>
      <c r="F5" s="4" t="str">
        <f>IF(D5&gt;B5,"ERROR TARIFA","")</f>
        <v/>
      </c>
    </row>
    <row r="6" spans="1:16" ht="18.600000000000001" customHeight="1" x14ac:dyDescent="0.35">
      <c r="A6" s="8" t="s">
        <v>9</v>
      </c>
      <c r="B6" s="29">
        <v>24.74</v>
      </c>
      <c r="C6" s="9">
        <v>1605</v>
      </c>
      <c r="D6" s="67"/>
      <c r="E6" s="3">
        <f t="shared" ref="E6" si="0">+D6*C6</f>
        <v>0</v>
      </c>
      <c r="F6" s="4" t="str">
        <f>IF(D6&gt;B6,"ERROR TARIFA","")</f>
        <v/>
      </c>
      <c r="H6" s="31"/>
      <c r="I6" s="32"/>
      <c r="J6" s="33"/>
      <c r="K6" s="33"/>
      <c r="L6" s="33"/>
      <c r="M6" s="33"/>
      <c r="N6" s="33"/>
      <c r="O6" s="33"/>
      <c r="P6" s="33"/>
    </row>
    <row r="7" spans="1:16" ht="18.75" x14ac:dyDescent="0.4">
      <c r="A7" s="30"/>
      <c r="B7" s="14"/>
      <c r="C7" s="15"/>
      <c r="D7" s="16"/>
      <c r="E7" s="16"/>
      <c r="F7" s="17"/>
      <c r="H7" s="63"/>
      <c r="I7" s="34"/>
      <c r="J7" s="54"/>
      <c r="K7" s="52"/>
      <c r="L7" s="52"/>
      <c r="M7" s="37"/>
      <c r="N7" s="36"/>
      <c r="O7" s="38"/>
      <c r="P7" s="39"/>
    </row>
    <row r="8" spans="1:16" ht="16.5" x14ac:dyDescent="0.35">
      <c r="A8" s="61" t="s">
        <v>3</v>
      </c>
      <c r="B8" s="62"/>
      <c r="C8" s="18"/>
      <c r="D8" s="19"/>
      <c r="E8" s="5">
        <f>SUM(E5:E7)</f>
        <v>0</v>
      </c>
      <c r="F8" s="2"/>
      <c r="H8" s="63"/>
      <c r="I8" s="53"/>
      <c r="J8" s="53"/>
      <c r="K8" s="53"/>
      <c r="L8" s="53"/>
      <c r="M8" s="53"/>
      <c r="N8" s="41"/>
      <c r="O8" s="41"/>
      <c r="P8" s="41"/>
    </row>
    <row r="9" spans="1:16" ht="18.75" x14ac:dyDescent="0.4">
      <c r="A9" s="6"/>
      <c r="C9" s="20">
        <v>2</v>
      </c>
      <c r="F9" s="2"/>
      <c r="H9" s="42"/>
      <c r="I9" s="42"/>
      <c r="J9" s="42"/>
      <c r="K9" s="42"/>
      <c r="L9" s="42"/>
      <c r="M9" s="42"/>
      <c r="N9" s="42"/>
      <c r="O9" s="42"/>
      <c r="P9" s="42"/>
    </row>
    <row r="10" spans="1:16" ht="47.25" customHeight="1" x14ac:dyDescent="0.3">
      <c r="A10" s="65" t="s">
        <v>4</v>
      </c>
      <c r="B10" s="65"/>
      <c r="C10" s="65"/>
      <c r="D10" s="65"/>
      <c r="E10" s="65"/>
      <c r="F10" s="66"/>
      <c r="H10" s="50"/>
      <c r="I10" s="34"/>
      <c r="J10" s="35"/>
      <c r="K10" s="36"/>
      <c r="L10" s="35"/>
      <c r="M10" s="37"/>
      <c r="N10" s="36"/>
      <c r="O10" s="38"/>
      <c r="P10" s="39"/>
    </row>
    <row r="11" spans="1:16" ht="16.5" x14ac:dyDescent="0.35">
      <c r="A11" s="7"/>
      <c r="B11" s="22"/>
      <c r="C11" s="23"/>
      <c r="D11" s="22"/>
      <c r="E11" s="22"/>
      <c r="F11" s="24"/>
      <c r="H11" s="51"/>
      <c r="I11" s="31"/>
      <c r="J11" s="44"/>
      <c r="K11" s="44"/>
      <c r="L11" s="44"/>
      <c r="M11" s="40"/>
      <c r="N11" s="44"/>
      <c r="O11" s="44"/>
      <c r="P11" s="44"/>
    </row>
    <row r="12" spans="1:16" ht="16.5" x14ac:dyDescent="0.35">
      <c r="A12" s="68" t="s">
        <v>5</v>
      </c>
      <c r="B12" s="68"/>
      <c r="E12" s="22"/>
      <c r="F12" s="24"/>
      <c r="H12" s="51"/>
      <c r="I12" s="34"/>
      <c r="J12" s="54"/>
      <c r="K12" s="52"/>
      <c r="L12" s="52"/>
      <c r="M12" s="37"/>
      <c r="N12" s="36"/>
      <c r="O12" s="38"/>
      <c r="P12" s="39"/>
    </row>
    <row r="13" spans="1:16" ht="16.5" x14ac:dyDescent="0.35">
      <c r="A13" s="68"/>
      <c r="B13" s="68"/>
      <c r="E13" s="22"/>
      <c r="F13" s="24"/>
      <c r="H13" s="51"/>
      <c r="I13" s="53"/>
      <c r="J13" s="53"/>
      <c r="K13" s="53"/>
      <c r="L13" s="53"/>
      <c r="M13" s="53"/>
      <c r="N13" s="41"/>
      <c r="O13" s="41"/>
      <c r="P13" s="41"/>
    </row>
    <row r="14" spans="1:16" ht="16.5" x14ac:dyDescent="0.35">
      <c r="A14" s="27"/>
      <c r="B14" s="27"/>
      <c r="C14" s="27"/>
      <c r="D14" s="27"/>
      <c r="E14" s="25"/>
      <c r="F14" s="26"/>
      <c r="H14" s="42"/>
      <c r="I14" s="42"/>
      <c r="J14" s="42"/>
      <c r="K14" s="42"/>
      <c r="L14" s="42"/>
      <c r="M14" s="42"/>
      <c r="N14" s="42"/>
      <c r="O14" s="42"/>
      <c r="P14" s="42"/>
    </row>
    <row r="15" spans="1:16" ht="15.75" x14ac:dyDescent="0.3">
      <c r="H15" s="50"/>
      <c r="I15" s="34"/>
      <c r="J15" s="35"/>
      <c r="K15" s="36"/>
      <c r="L15" s="35"/>
      <c r="M15" s="37"/>
      <c r="N15" s="36"/>
      <c r="O15" s="38"/>
      <c r="P15" s="39"/>
    </row>
    <row r="16" spans="1:16" ht="15.75" x14ac:dyDescent="0.25">
      <c r="H16" s="51"/>
      <c r="I16" s="31"/>
      <c r="J16" s="44"/>
      <c r="K16" s="44"/>
      <c r="L16" s="44"/>
      <c r="M16" s="40"/>
      <c r="N16" s="44"/>
      <c r="O16" s="44"/>
      <c r="P16" s="44"/>
    </row>
    <row r="17" spans="8:16" ht="15.75" x14ac:dyDescent="0.3">
      <c r="H17" s="51"/>
      <c r="I17" s="34"/>
      <c r="J17" s="52"/>
      <c r="K17" s="52"/>
      <c r="L17" s="52"/>
      <c r="M17" s="37"/>
      <c r="N17" s="36"/>
      <c r="O17" s="38"/>
      <c r="P17" s="39"/>
    </row>
    <row r="18" spans="8:16" x14ac:dyDescent="0.25">
      <c r="H18" s="51"/>
      <c r="I18" s="53"/>
      <c r="J18" s="53"/>
      <c r="K18" s="53"/>
      <c r="L18" s="53"/>
      <c r="M18" s="53"/>
      <c r="N18" s="41"/>
      <c r="O18" s="41"/>
      <c r="P18" s="41"/>
    </row>
    <row r="19" spans="8:16" ht="15.75" x14ac:dyDescent="0.3">
      <c r="H19" s="42"/>
      <c r="I19" s="42"/>
      <c r="J19" s="42"/>
      <c r="K19" s="42"/>
      <c r="L19" s="42"/>
      <c r="M19" s="42"/>
      <c r="N19" s="42"/>
      <c r="O19" s="42"/>
      <c r="P19" s="42"/>
    </row>
    <row r="20" spans="8:16" x14ac:dyDescent="0.25">
      <c r="H20" s="43"/>
      <c r="I20" s="44"/>
      <c r="J20" s="44"/>
      <c r="K20" s="44"/>
      <c r="L20" s="45"/>
      <c r="M20" s="45"/>
      <c r="N20" s="46"/>
      <c r="O20" s="47"/>
      <c r="P20" s="48"/>
    </row>
    <row r="21" spans="8:16" x14ac:dyDescent="0.25">
      <c r="H21" s="43"/>
      <c r="I21" s="44"/>
      <c r="J21" s="44"/>
      <c r="K21" s="44"/>
      <c r="L21" s="45"/>
      <c r="M21" s="45"/>
      <c r="N21" s="46"/>
      <c r="O21" s="47"/>
      <c r="P21" s="48"/>
    </row>
    <row r="22" spans="8:16" x14ac:dyDescent="0.25">
      <c r="H22" s="43"/>
      <c r="I22" s="44"/>
      <c r="J22" s="44"/>
      <c r="K22" s="44"/>
      <c r="L22" s="49"/>
      <c r="M22" s="49"/>
      <c r="N22" s="46"/>
      <c r="O22" s="47"/>
      <c r="P22" s="48"/>
    </row>
  </sheetData>
  <sheetProtection sheet="1" objects="1" scenarios="1" formatColumns="0" selectLockedCells="1"/>
  <mergeCells count="30">
    <mergeCell ref="J7:L7"/>
    <mergeCell ref="I8:M8"/>
    <mergeCell ref="H9:P9"/>
    <mergeCell ref="A10:F10"/>
    <mergeCell ref="A1:F1"/>
    <mergeCell ref="A2:F2"/>
    <mergeCell ref="A8:B8"/>
    <mergeCell ref="H7:H8"/>
    <mergeCell ref="H10:H13"/>
    <mergeCell ref="J11:L11"/>
    <mergeCell ref="N11:P11"/>
    <mergeCell ref="J12:L12"/>
    <mergeCell ref="I13:M13"/>
    <mergeCell ref="H14:P14"/>
    <mergeCell ref="H15:H18"/>
    <mergeCell ref="J16:L16"/>
    <mergeCell ref="N16:P16"/>
    <mergeCell ref="J17:L17"/>
    <mergeCell ref="I18:M18"/>
    <mergeCell ref="H19:P19"/>
    <mergeCell ref="H20:H22"/>
    <mergeCell ref="I20:K20"/>
    <mergeCell ref="L20:M20"/>
    <mergeCell ref="N20:N22"/>
    <mergeCell ref="O20:O22"/>
    <mergeCell ref="P20:P22"/>
    <mergeCell ref="I21:K21"/>
    <mergeCell ref="L21:M21"/>
    <mergeCell ref="I22:K22"/>
    <mergeCell ref="L22:M22"/>
  </mergeCells>
  <conditionalFormatting sqref="C7:C8">
    <cfRule type="top10" priority="1" rank="10"/>
  </conditionalFormatting>
  <pageMargins left="0.7" right="0.7" top="0.75" bottom="0.75" header="0.3" footer="0.3"/>
  <pageSetup paperSize="9" scale="86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59640-C74F-42D2-9D71-476F5968E76E}">
  <dimension ref="A1:P22"/>
  <sheetViews>
    <sheetView workbookViewId="0">
      <selection activeCell="D16" sqref="D16"/>
    </sheetView>
  </sheetViews>
  <sheetFormatPr baseColWidth="10" defaultRowHeight="15" x14ac:dyDescent="0.25"/>
  <cols>
    <col min="1" max="1" width="36.42578125" customWidth="1"/>
    <col min="2" max="2" width="14.5703125" customWidth="1"/>
    <col min="4" max="4" width="14.42578125" customWidth="1"/>
    <col min="5" max="5" width="13" customWidth="1"/>
  </cols>
  <sheetData>
    <row r="1" spans="1:16" ht="93" customHeight="1" x14ac:dyDescent="0.25">
      <c r="A1" s="57" t="s">
        <v>11</v>
      </c>
      <c r="B1" s="58"/>
      <c r="C1" s="58"/>
      <c r="D1" s="58"/>
      <c r="E1" s="58"/>
      <c r="F1" s="59"/>
    </row>
    <row r="2" spans="1:16" ht="184.5" customHeight="1" x14ac:dyDescent="0.25">
      <c r="A2" s="60" t="s">
        <v>7</v>
      </c>
      <c r="B2" s="55"/>
      <c r="C2" s="55"/>
      <c r="D2" s="55"/>
      <c r="E2" s="55"/>
      <c r="F2" s="56"/>
      <c r="G2" s="10"/>
    </row>
    <row r="3" spans="1:16" ht="24" customHeight="1" x14ac:dyDescent="0.25">
      <c r="A3" s="1"/>
      <c r="B3" s="23"/>
      <c r="C3" s="23"/>
      <c r="D3" s="23"/>
      <c r="E3" s="23"/>
      <c r="F3" s="28"/>
      <c r="G3" s="10"/>
    </row>
    <row r="4" spans="1:16" ht="47.25" x14ac:dyDescent="0.25">
      <c r="A4" s="11" t="s">
        <v>0</v>
      </c>
      <c r="B4" s="12" t="s">
        <v>10</v>
      </c>
      <c r="C4" s="12" t="s">
        <v>6</v>
      </c>
      <c r="D4" s="12" t="s">
        <v>1</v>
      </c>
      <c r="E4" s="13" t="s">
        <v>2</v>
      </c>
      <c r="F4" s="2"/>
    </row>
    <row r="5" spans="1:16" ht="20.45" customHeight="1" x14ac:dyDescent="0.25">
      <c r="A5" s="8" t="s">
        <v>8</v>
      </c>
      <c r="B5" s="29">
        <v>1.38</v>
      </c>
      <c r="C5" s="9">
        <v>47475</v>
      </c>
      <c r="D5" s="21"/>
      <c r="E5" s="3">
        <f>+D5*C5</f>
        <v>0</v>
      </c>
      <c r="F5" s="4" t="str">
        <f>IF(D5&gt;B5,"ERROR TARIFA","")</f>
        <v/>
      </c>
    </row>
    <row r="6" spans="1:16" ht="18.600000000000001" customHeight="1" x14ac:dyDescent="0.35">
      <c r="A6" s="8" t="s">
        <v>9</v>
      </c>
      <c r="B6" s="29">
        <v>24.74</v>
      </c>
      <c r="C6" s="9">
        <v>1713</v>
      </c>
      <c r="D6" s="21"/>
      <c r="E6" s="3">
        <f t="shared" ref="E6" si="0">+D6*C6</f>
        <v>0</v>
      </c>
      <c r="F6" s="4" t="str">
        <f>IF(D6&gt;B6,"ERROR TARIFA","")</f>
        <v/>
      </c>
      <c r="H6" s="31"/>
      <c r="I6" s="32"/>
      <c r="J6" s="33"/>
      <c r="K6" s="33"/>
      <c r="L6" s="33"/>
      <c r="M6" s="33"/>
      <c r="N6" s="33"/>
      <c r="O6" s="33"/>
      <c r="P6" s="33"/>
    </row>
    <row r="7" spans="1:16" ht="18.75" x14ac:dyDescent="0.4">
      <c r="A7" s="30"/>
      <c r="B7" s="14"/>
      <c r="C7" s="15"/>
      <c r="D7" s="16"/>
      <c r="E7" s="16"/>
      <c r="F7" s="17"/>
      <c r="H7" s="63"/>
      <c r="I7" s="34"/>
      <c r="J7" s="54"/>
      <c r="K7" s="52"/>
      <c r="L7" s="52"/>
      <c r="M7" s="37"/>
      <c r="N7" s="36"/>
      <c r="O7" s="38"/>
      <c r="P7" s="39"/>
    </row>
    <row r="8" spans="1:16" ht="16.5" x14ac:dyDescent="0.35">
      <c r="A8" s="61" t="s">
        <v>3</v>
      </c>
      <c r="B8" s="62"/>
      <c r="C8" s="18"/>
      <c r="D8" s="19"/>
      <c r="E8" s="5">
        <f>SUM(E5:E7)</f>
        <v>0</v>
      </c>
      <c r="F8" s="2"/>
      <c r="H8" s="63"/>
      <c r="I8" s="53"/>
      <c r="J8" s="53"/>
      <c r="K8" s="53"/>
      <c r="L8" s="53"/>
      <c r="M8" s="53"/>
      <c r="N8" s="41"/>
      <c r="O8" s="41"/>
      <c r="P8" s="41"/>
    </row>
    <row r="9" spans="1:16" ht="18.75" x14ac:dyDescent="0.4">
      <c r="A9" s="6"/>
      <c r="C9" s="20">
        <v>2</v>
      </c>
      <c r="F9" s="2"/>
      <c r="H9" s="42"/>
      <c r="I9" s="42"/>
      <c r="J9" s="42"/>
      <c r="K9" s="42"/>
      <c r="L9" s="42"/>
      <c r="M9" s="42"/>
      <c r="N9" s="42"/>
      <c r="O9" s="42"/>
      <c r="P9" s="42"/>
    </row>
    <row r="10" spans="1:16" ht="47.25" customHeight="1" x14ac:dyDescent="0.3">
      <c r="A10" s="55" t="s">
        <v>4</v>
      </c>
      <c r="B10" s="55"/>
      <c r="C10" s="55"/>
      <c r="D10" s="55"/>
      <c r="E10" s="55"/>
      <c r="F10" s="56"/>
      <c r="H10" s="50"/>
      <c r="I10" s="34"/>
      <c r="J10" s="35"/>
      <c r="K10" s="36"/>
      <c r="L10" s="35"/>
      <c r="M10" s="37"/>
      <c r="N10" s="36"/>
      <c r="O10" s="38"/>
      <c r="P10" s="39"/>
    </row>
    <row r="11" spans="1:16" ht="16.5" x14ac:dyDescent="0.35">
      <c r="A11" s="7"/>
      <c r="B11" s="22"/>
      <c r="C11" s="23"/>
      <c r="D11" s="22"/>
      <c r="E11" s="22"/>
      <c r="F11" s="24"/>
      <c r="H11" s="51"/>
      <c r="I11" s="31"/>
      <c r="J11" s="44"/>
      <c r="K11" s="44"/>
      <c r="L11" s="44"/>
      <c r="M11" s="40"/>
      <c r="N11" s="44"/>
      <c r="O11" s="44"/>
      <c r="P11" s="44"/>
    </row>
    <row r="12" spans="1:16" ht="16.5" x14ac:dyDescent="0.35">
      <c r="A12" t="s">
        <v>5</v>
      </c>
      <c r="E12" s="22"/>
      <c r="F12" s="24"/>
      <c r="H12" s="51"/>
      <c r="I12" s="34"/>
      <c r="J12" s="54"/>
      <c r="K12" s="52"/>
      <c r="L12" s="52"/>
      <c r="M12" s="37"/>
      <c r="N12" s="36"/>
      <c r="O12" s="38"/>
      <c r="P12" s="39"/>
    </row>
    <row r="13" spans="1:16" ht="16.5" x14ac:dyDescent="0.35">
      <c r="E13" s="22"/>
      <c r="F13" s="24"/>
      <c r="H13" s="51"/>
      <c r="I13" s="53"/>
      <c r="J13" s="53"/>
      <c r="K13" s="53"/>
      <c r="L13" s="53"/>
      <c r="M13" s="53"/>
      <c r="N13" s="41"/>
      <c r="O13" s="41"/>
      <c r="P13" s="41"/>
    </row>
    <row r="14" spans="1:16" ht="16.5" x14ac:dyDescent="0.35">
      <c r="A14" s="27"/>
      <c r="B14" s="27"/>
      <c r="C14" s="27"/>
      <c r="D14" s="27"/>
      <c r="E14" s="25"/>
      <c r="F14" s="26"/>
      <c r="H14" s="42"/>
      <c r="I14" s="42"/>
      <c r="J14" s="42"/>
      <c r="K14" s="42"/>
      <c r="L14" s="42"/>
      <c r="M14" s="42"/>
      <c r="N14" s="42"/>
      <c r="O14" s="42"/>
      <c r="P14" s="42"/>
    </row>
    <row r="15" spans="1:16" ht="15.75" x14ac:dyDescent="0.3">
      <c r="H15" s="50"/>
      <c r="I15" s="34"/>
      <c r="J15" s="35"/>
      <c r="K15" s="36"/>
      <c r="L15" s="35"/>
      <c r="M15" s="37"/>
      <c r="N15" s="36"/>
      <c r="O15" s="38"/>
      <c r="P15" s="39"/>
    </row>
    <row r="16" spans="1:16" ht="15.75" x14ac:dyDescent="0.25">
      <c r="H16" s="51"/>
      <c r="I16" s="31"/>
      <c r="J16" s="44"/>
      <c r="K16" s="44"/>
      <c r="L16" s="44"/>
      <c r="M16" s="40"/>
      <c r="N16" s="44"/>
      <c r="O16" s="44"/>
      <c r="P16" s="44"/>
    </row>
    <row r="17" spans="8:16" ht="15.75" x14ac:dyDescent="0.3">
      <c r="H17" s="51"/>
      <c r="I17" s="34"/>
      <c r="J17" s="52"/>
      <c r="K17" s="52"/>
      <c r="L17" s="52"/>
      <c r="M17" s="37"/>
      <c r="N17" s="36"/>
      <c r="O17" s="38"/>
      <c r="P17" s="39"/>
    </row>
    <row r="18" spans="8:16" x14ac:dyDescent="0.25">
      <c r="H18" s="51"/>
      <c r="I18" s="53"/>
      <c r="J18" s="53"/>
      <c r="K18" s="53"/>
      <c r="L18" s="53"/>
      <c r="M18" s="53"/>
      <c r="N18" s="41"/>
      <c r="O18" s="41"/>
      <c r="P18" s="41"/>
    </row>
    <row r="19" spans="8:16" ht="15.75" x14ac:dyDescent="0.3">
      <c r="H19" s="42"/>
      <c r="I19" s="42"/>
      <c r="J19" s="42"/>
      <c r="K19" s="42"/>
      <c r="L19" s="42"/>
      <c r="M19" s="42"/>
      <c r="N19" s="42"/>
      <c r="O19" s="42"/>
      <c r="P19" s="42"/>
    </row>
    <row r="20" spans="8:16" x14ac:dyDescent="0.25">
      <c r="H20" s="43"/>
      <c r="I20" s="44"/>
      <c r="J20" s="44"/>
      <c r="K20" s="44"/>
      <c r="L20" s="45"/>
      <c r="M20" s="45"/>
      <c r="N20" s="46"/>
      <c r="O20" s="47"/>
      <c r="P20" s="48"/>
    </row>
    <row r="21" spans="8:16" x14ac:dyDescent="0.25">
      <c r="H21" s="43"/>
      <c r="I21" s="44"/>
      <c r="J21" s="44"/>
      <c r="K21" s="44"/>
      <c r="L21" s="45"/>
      <c r="M21" s="45"/>
      <c r="N21" s="46"/>
      <c r="O21" s="47"/>
      <c r="P21" s="48"/>
    </row>
    <row r="22" spans="8:16" x14ac:dyDescent="0.25">
      <c r="H22" s="43"/>
      <c r="I22" s="44"/>
      <c r="J22" s="44"/>
      <c r="K22" s="44"/>
      <c r="L22" s="49"/>
      <c r="M22" s="49"/>
      <c r="N22" s="46"/>
      <c r="O22" s="47"/>
      <c r="P22" s="48"/>
    </row>
  </sheetData>
  <mergeCells count="30">
    <mergeCell ref="A1:F1"/>
    <mergeCell ref="A2:F2"/>
    <mergeCell ref="H7:H8"/>
    <mergeCell ref="J7:L7"/>
    <mergeCell ref="A8:B8"/>
    <mergeCell ref="I8:M8"/>
    <mergeCell ref="H9:P9"/>
    <mergeCell ref="A10:F10"/>
    <mergeCell ref="H10:H13"/>
    <mergeCell ref="J11:L11"/>
    <mergeCell ref="N11:P11"/>
    <mergeCell ref="J12:L12"/>
    <mergeCell ref="I13:M13"/>
    <mergeCell ref="H14:P14"/>
    <mergeCell ref="H15:H18"/>
    <mergeCell ref="J16:L16"/>
    <mergeCell ref="N16:P16"/>
    <mergeCell ref="J17:L17"/>
    <mergeCell ref="I18:M18"/>
    <mergeCell ref="L22:M22"/>
    <mergeCell ref="H19:P19"/>
    <mergeCell ref="H20:H22"/>
    <mergeCell ref="I20:K20"/>
    <mergeCell ref="L20:M20"/>
    <mergeCell ref="N20:N22"/>
    <mergeCell ref="O20:O22"/>
    <mergeCell ref="P20:P22"/>
    <mergeCell ref="I21:K21"/>
    <mergeCell ref="L21:M21"/>
    <mergeCell ref="I22:K22"/>
  </mergeCells>
  <conditionalFormatting sqref="C7:C8">
    <cfRule type="top10" priority="1" rank="10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8BC14-6B16-47F5-8C36-51D0BA557091}">
  <dimension ref="A1:P22"/>
  <sheetViews>
    <sheetView workbookViewId="0">
      <selection activeCell="D5" sqref="D5"/>
    </sheetView>
  </sheetViews>
  <sheetFormatPr baseColWidth="10" defaultRowHeight="15" x14ac:dyDescent="0.25"/>
  <cols>
    <col min="1" max="1" width="36.42578125" customWidth="1"/>
    <col min="2" max="2" width="14.5703125" customWidth="1"/>
    <col min="4" max="4" width="14.42578125" customWidth="1"/>
    <col min="5" max="5" width="13" customWidth="1"/>
  </cols>
  <sheetData>
    <row r="1" spans="1:16" ht="93" customHeight="1" x14ac:dyDescent="0.25">
      <c r="A1" s="57" t="s">
        <v>13</v>
      </c>
      <c r="B1" s="58"/>
      <c r="C1" s="58"/>
      <c r="D1" s="58"/>
      <c r="E1" s="58"/>
      <c r="F1" s="59"/>
    </row>
    <row r="2" spans="1:16" ht="184.5" customHeight="1" x14ac:dyDescent="0.25">
      <c r="A2" s="60" t="s">
        <v>7</v>
      </c>
      <c r="B2" s="55"/>
      <c r="C2" s="55"/>
      <c r="D2" s="55"/>
      <c r="E2" s="55"/>
      <c r="F2" s="56"/>
      <c r="G2" s="10"/>
    </row>
    <row r="3" spans="1:16" ht="24" customHeight="1" x14ac:dyDescent="0.25">
      <c r="A3" s="1"/>
      <c r="B3" s="23"/>
      <c r="C3" s="23"/>
      <c r="D3" s="23"/>
      <c r="E3" s="23"/>
      <c r="F3" s="28"/>
      <c r="G3" s="10"/>
    </row>
    <row r="4" spans="1:16" ht="47.25" x14ac:dyDescent="0.25">
      <c r="A4" s="11" t="s">
        <v>0</v>
      </c>
      <c r="B4" s="12" t="s">
        <v>10</v>
      </c>
      <c r="C4" s="12" t="s">
        <v>6</v>
      </c>
      <c r="D4" s="12" t="s">
        <v>1</v>
      </c>
      <c r="E4" s="13" t="s">
        <v>2</v>
      </c>
      <c r="F4" s="2"/>
    </row>
    <row r="5" spans="1:16" ht="20.45" customHeight="1" x14ac:dyDescent="0.25">
      <c r="A5" s="8" t="s">
        <v>8</v>
      </c>
      <c r="B5" s="29">
        <v>1.38</v>
      </c>
      <c r="C5" s="9">
        <v>53820</v>
      </c>
      <c r="D5" s="21"/>
      <c r="E5" s="3">
        <f>+D5*C5</f>
        <v>0</v>
      </c>
      <c r="F5" s="4" t="str">
        <f>IF(D5&gt;B5,"ERROR TARIFA","")</f>
        <v/>
      </c>
    </row>
    <row r="6" spans="1:16" ht="18.600000000000001" customHeight="1" x14ac:dyDescent="0.35">
      <c r="A6" s="8" t="s">
        <v>9</v>
      </c>
      <c r="B6" s="29">
        <v>24.74</v>
      </c>
      <c r="C6" s="9">
        <v>1941</v>
      </c>
      <c r="D6" s="21"/>
      <c r="E6" s="3">
        <f t="shared" ref="E6" si="0">+D6*C6</f>
        <v>0</v>
      </c>
      <c r="F6" s="4" t="str">
        <f>IF(D6&gt;B6,"ERROR TARIFA","")</f>
        <v/>
      </c>
      <c r="H6" s="31"/>
      <c r="I6" s="32"/>
      <c r="J6" s="33"/>
      <c r="K6" s="33"/>
      <c r="L6" s="33"/>
      <c r="M6" s="33"/>
      <c r="N6" s="33"/>
      <c r="O6" s="33"/>
      <c r="P6" s="33"/>
    </row>
    <row r="7" spans="1:16" ht="18.75" x14ac:dyDescent="0.4">
      <c r="A7" s="30"/>
      <c r="B7" s="14"/>
      <c r="C7" s="15"/>
      <c r="D7" s="16"/>
      <c r="E7" s="16"/>
      <c r="F7" s="17"/>
      <c r="H7" s="63"/>
      <c r="I7" s="34"/>
      <c r="J7" s="54"/>
      <c r="K7" s="52"/>
      <c r="L7" s="52"/>
      <c r="M7" s="37"/>
      <c r="N7" s="36"/>
      <c r="O7" s="38"/>
      <c r="P7" s="39"/>
    </row>
    <row r="8" spans="1:16" ht="16.5" x14ac:dyDescent="0.35">
      <c r="A8" s="61" t="s">
        <v>3</v>
      </c>
      <c r="B8" s="62"/>
      <c r="C8" s="18"/>
      <c r="D8" s="19"/>
      <c r="E8" s="5">
        <f>SUM(E5:E7)</f>
        <v>0</v>
      </c>
      <c r="F8" s="2"/>
      <c r="H8" s="63"/>
      <c r="I8" s="53"/>
      <c r="J8" s="53"/>
      <c r="K8" s="53"/>
      <c r="L8" s="53"/>
      <c r="M8" s="53"/>
      <c r="N8" s="41"/>
      <c r="O8" s="41"/>
      <c r="P8" s="41"/>
    </row>
    <row r="9" spans="1:16" ht="18.75" x14ac:dyDescent="0.4">
      <c r="A9" s="6"/>
      <c r="C9" s="20">
        <v>2</v>
      </c>
      <c r="F9" s="2"/>
      <c r="H9" s="42"/>
      <c r="I9" s="42"/>
      <c r="J9" s="42"/>
      <c r="K9" s="42"/>
      <c r="L9" s="42"/>
      <c r="M9" s="42"/>
      <c r="N9" s="42"/>
      <c r="O9" s="42"/>
      <c r="P9" s="42"/>
    </row>
    <row r="10" spans="1:16" ht="47.25" customHeight="1" x14ac:dyDescent="0.3">
      <c r="A10" s="55" t="s">
        <v>4</v>
      </c>
      <c r="B10" s="55"/>
      <c r="C10" s="55"/>
      <c r="D10" s="55"/>
      <c r="E10" s="55"/>
      <c r="F10" s="56"/>
      <c r="H10" s="50"/>
      <c r="I10" s="34"/>
      <c r="J10" s="35"/>
      <c r="K10" s="36"/>
      <c r="L10" s="35"/>
      <c r="M10" s="37"/>
      <c r="N10" s="36"/>
      <c r="O10" s="38"/>
      <c r="P10" s="39"/>
    </row>
    <row r="11" spans="1:16" ht="16.5" x14ac:dyDescent="0.35">
      <c r="A11" s="7"/>
      <c r="B11" s="22"/>
      <c r="C11" s="23"/>
      <c r="D11" s="22"/>
      <c r="E11" s="22"/>
      <c r="F11" s="24"/>
      <c r="H11" s="51"/>
      <c r="I11" s="31"/>
      <c r="J11" s="44"/>
      <c r="K11" s="44"/>
      <c r="L11" s="44"/>
      <c r="M11" s="40"/>
      <c r="N11" s="44"/>
      <c r="O11" s="44"/>
      <c r="P11" s="44"/>
    </row>
    <row r="12" spans="1:16" ht="16.5" x14ac:dyDescent="0.35">
      <c r="A12" t="s">
        <v>5</v>
      </c>
      <c r="E12" s="22"/>
      <c r="F12" s="24"/>
      <c r="H12" s="51"/>
      <c r="I12" s="34"/>
      <c r="J12" s="54"/>
      <c r="K12" s="52"/>
      <c r="L12" s="52"/>
      <c r="M12" s="37"/>
      <c r="N12" s="36"/>
      <c r="O12" s="38"/>
      <c r="P12" s="39"/>
    </row>
    <row r="13" spans="1:16" ht="16.5" x14ac:dyDescent="0.35">
      <c r="E13" s="22"/>
      <c r="F13" s="24"/>
      <c r="H13" s="51"/>
      <c r="I13" s="53"/>
      <c r="J13" s="53"/>
      <c r="K13" s="53"/>
      <c r="L13" s="53"/>
      <c r="M13" s="53"/>
      <c r="N13" s="41"/>
      <c r="O13" s="41"/>
      <c r="P13" s="41"/>
    </row>
    <row r="14" spans="1:16" ht="16.5" x14ac:dyDescent="0.35">
      <c r="A14" s="27"/>
      <c r="B14" s="27"/>
      <c r="C14" s="27"/>
      <c r="D14" s="27"/>
      <c r="E14" s="25"/>
      <c r="F14" s="26"/>
      <c r="H14" s="42"/>
      <c r="I14" s="42"/>
      <c r="J14" s="42"/>
      <c r="K14" s="42"/>
      <c r="L14" s="42"/>
      <c r="M14" s="42"/>
      <c r="N14" s="42"/>
      <c r="O14" s="42"/>
      <c r="P14" s="42"/>
    </row>
    <row r="15" spans="1:16" ht="15.75" x14ac:dyDescent="0.3">
      <c r="H15" s="50"/>
      <c r="I15" s="34"/>
      <c r="J15" s="35"/>
      <c r="K15" s="36"/>
      <c r="L15" s="35"/>
      <c r="M15" s="37"/>
      <c r="N15" s="36"/>
      <c r="O15" s="38"/>
      <c r="P15" s="39"/>
    </row>
    <row r="16" spans="1:16" ht="15.75" x14ac:dyDescent="0.25">
      <c r="H16" s="51"/>
      <c r="I16" s="31"/>
      <c r="J16" s="44"/>
      <c r="K16" s="44"/>
      <c r="L16" s="44"/>
      <c r="M16" s="40"/>
      <c r="N16" s="44"/>
      <c r="O16" s="44"/>
      <c r="P16" s="44"/>
    </row>
    <row r="17" spans="8:16" ht="15.75" x14ac:dyDescent="0.3">
      <c r="H17" s="51"/>
      <c r="I17" s="34"/>
      <c r="J17" s="52"/>
      <c r="K17" s="52"/>
      <c r="L17" s="52"/>
      <c r="M17" s="37"/>
      <c r="N17" s="36"/>
      <c r="O17" s="38"/>
      <c r="P17" s="39"/>
    </row>
    <row r="18" spans="8:16" x14ac:dyDescent="0.25">
      <c r="H18" s="51"/>
      <c r="I18" s="53"/>
      <c r="J18" s="53"/>
      <c r="K18" s="53"/>
      <c r="L18" s="53"/>
      <c r="M18" s="53"/>
      <c r="N18" s="41"/>
      <c r="O18" s="41"/>
      <c r="P18" s="41"/>
    </row>
    <row r="19" spans="8:16" ht="15.75" x14ac:dyDescent="0.3">
      <c r="H19" s="42"/>
      <c r="I19" s="42"/>
      <c r="J19" s="42"/>
      <c r="K19" s="42"/>
      <c r="L19" s="42"/>
      <c r="M19" s="42"/>
      <c r="N19" s="42"/>
      <c r="O19" s="42"/>
      <c r="P19" s="42"/>
    </row>
    <row r="20" spans="8:16" x14ac:dyDescent="0.25">
      <c r="H20" s="43"/>
      <c r="I20" s="44"/>
      <c r="J20" s="44"/>
      <c r="K20" s="44"/>
      <c r="L20" s="45"/>
      <c r="M20" s="45"/>
      <c r="N20" s="46"/>
      <c r="O20" s="47"/>
      <c r="P20" s="48"/>
    </row>
    <row r="21" spans="8:16" x14ac:dyDescent="0.25">
      <c r="H21" s="43"/>
      <c r="I21" s="44"/>
      <c r="J21" s="44"/>
      <c r="K21" s="44"/>
      <c r="L21" s="45"/>
      <c r="M21" s="45"/>
      <c r="N21" s="46"/>
      <c r="O21" s="47"/>
      <c r="P21" s="48"/>
    </row>
    <row r="22" spans="8:16" x14ac:dyDescent="0.25">
      <c r="H22" s="43"/>
      <c r="I22" s="44"/>
      <c r="J22" s="44"/>
      <c r="K22" s="44"/>
      <c r="L22" s="49"/>
      <c r="M22" s="49"/>
      <c r="N22" s="46"/>
      <c r="O22" s="47"/>
      <c r="P22" s="48"/>
    </row>
  </sheetData>
  <mergeCells count="30">
    <mergeCell ref="A1:F1"/>
    <mergeCell ref="A2:F2"/>
    <mergeCell ref="H7:H8"/>
    <mergeCell ref="J7:L7"/>
    <mergeCell ref="A8:B8"/>
    <mergeCell ref="I8:M8"/>
    <mergeCell ref="H9:P9"/>
    <mergeCell ref="A10:F10"/>
    <mergeCell ref="H10:H13"/>
    <mergeCell ref="J11:L11"/>
    <mergeCell ref="N11:P11"/>
    <mergeCell ref="J12:L12"/>
    <mergeCell ref="I13:M13"/>
    <mergeCell ref="H14:P14"/>
    <mergeCell ref="H15:H18"/>
    <mergeCell ref="J16:L16"/>
    <mergeCell ref="N16:P16"/>
    <mergeCell ref="J17:L17"/>
    <mergeCell ref="I18:M18"/>
    <mergeCell ref="L22:M22"/>
    <mergeCell ref="H19:P19"/>
    <mergeCell ref="H20:H22"/>
    <mergeCell ref="I20:K20"/>
    <mergeCell ref="L20:M20"/>
    <mergeCell ref="N20:N22"/>
    <mergeCell ref="O20:O22"/>
    <mergeCell ref="P20:P22"/>
    <mergeCell ref="I21:K21"/>
    <mergeCell ref="L21:M21"/>
    <mergeCell ref="I22:K22"/>
  </mergeCells>
  <conditionalFormatting sqref="C7:C8">
    <cfRule type="top10" priority="1" rank="10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3AF53-BB70-4B45-B2A1-9159D0D92B23}">
  <dimension ref="A1:P22"/>
  <sheetViews>
    <sheetView workbookViewId="0">
      <selection activeCell="I4" sqref="I4"/>
    </sheetView>
  </sheetViews>
  <sheetFormatPr baseColWidth="10" defaultRowHeight="15" x14ac:dyDescent="0.25"/>
  <cols>
    <col min="1" max="1" width="36.42578125" customWidth="1"/>
    <col min="2" max="2" width="14.5703125" customWidth="1"/>
    <col min="4" max="4" width="14.42578125" customWidth="1"/>
    <col min="5" max="5" width="13" customWidth="1"/>
  </cols>
  <sheetData>
    <row r="1" spans="1:16" ht="93" customHeight="1" x14ac:dyDescent="0.25">
      <c r="A1" s="57" t="s">
        <v>14</v>
      </c>
      <c r="B1" s="58"/>
      <c r="C1" s="58"/>
      <c r="D1" s="58"/>
      <c r="E1" s="58"/>
      <c r="F1" s="59"/>
    </row>
    <row r="2" spans="1:16" ht="184.5" customHeight="1" x14ac:dyDescent="0.25">
      <c r="A2" s="60" t="s">
        <v>7</v>
      </c>
      <c r="B2" s="55"/>
      <c r="C2" s="55"/>
      <c r="D2" s="55"/>
      <c r="E2" s="55"/>
      <c r="F2" s="56"/>
      <c r="G2" s="10"/>
    </row>
    <row r="3" spans="1:16" ht="24" customHeight="1" x14ac:dyDescent="0.25">
      <c r="A3" s="1"/>
      <c r="B3" s="23"/>
      <c r="C3" s="23"/>
      <c r="D3" s="23"/>
      <c r="E3" s="23"/>
      <c r="F3" s="28"/>
      <c r="G3" s="10"/>
    </row>
    <row r="4" spans="1:16" ht="47.25" x14ac:dyDescent="0.25">
      <c r="A4" s="11" t="s">
        <v>0</v>
      </c>
      <c r="B4" s="12" t="s">
        <v>10</v>
      </c>
      <c r="C4" s="12" t="s">
        <v>6</v>
      </c>
      <c r="D4" s="12" t="s">
        <v>1</v>
      </c>
      <c r="E4" s="13" t="s">
        <v>2</v>
      </c>
      <c r="F4" s="2"/>
    </row>
    <row r="5" spans="1:16" ht="20.45" customHeight="1" x14ac:dyDescent="0.25">
      <c r="A5" s="8" t="s">
        <v>8</v>
      </c>
      <c r="B5" s="29">
        <v>1.38</v>
      </c>
      <c r="C5" s="9">
        <v>6690</v>
      </c>
      <c r="D5" s="21"/>
      <c r="E5" s="3">
        <f>+D5*C5</f>
        <v>0</v>
      </c>
      <c r="F5" s="4" t="str">
        <f>IF(D5&gt;B5,"ERROR TARIFA","")</f>
        <v/>
      </c>
    </row>
    <row r="6" spans="1:16" ht="18.600000000000001" customHeight="1" x14ac:dyDescent="0.35">
      <c r="A6" s="8" t="s">
        <v>9</v>
      </c>
      <c r="B6" s="29">
        <v>24.74</v>
      </c>
      <c r="C6" s="9">
        <v>241</v>
      </c>
      <c r="D6" s="21"/>
      <c r="E6" s="3">
        <f t="shared" ref="E6" si="0">+D6*C6</f>
        <v>0</v>
      </c>
      <c r="F6" s="4" t="str">
        <f>IF(D6&gt;B6,"ERROR TARIFA","")</f>
        <v/>
      </c>
      <c r="H6" s="31"/>
      <c r="I6" s="32"/>
      <c r="J6" s="33"/>
      <c r="K6" s="33"/>
      <c r="L6" s="33"/>
      <c r="M6" s="33"/>
      <c r="N6" s="33"/>
      <c r="O6" s="33"/>
      <c r="P6" s="33"/>
    </row>
    <row r="7" spans="1:16" ht="18.75" x14ac:dyDescent="0.4">
      <c r="A7" s="30"/>
      <c r="B7" s="14"/>
      <c r="C7" s="15"/>
      <c r="D7" s="16"/>
      <c r="E7" s="16"/>
      <c r="F7" s="17"/>
      <c r="H7" s="63"/>
      <c r="I7" s="34"/>
      <c r="J7" s="54"/>
      <c r="K7" s="52"/>
      <c r="L7" s="52"/>
      <c r="M7" s="37"/>
      <c r="N7" s="36"/>
      <c r="O7" s="38"/>
      <c r="P7" s="39"/>
    </row>
    <row r="8" spans="1:16" ht="16.5" x14ac:dyDescent="0.35">
      <c r="A8" s="61" t="s">
        <v>3</v>
      </c>
      <c r="B8" s="62"/>
      <c r="C8" s="18"/>
      <c r="D8" s="19"/>
      <c r="E8" s="5">
        <f>SUM(E5:E7)</f>
        <v>0</v>
      </c>
      <c r="F8" s="2"/>
      <c r="H8" s="63"/>
      <c r="I8" s="53"/>
      <c r="J8" s="53"/>
      <c r="K8" s="53"/>
      <c r="L8" s="53"/>
      <c r="M8" s="53"/>
      <c r="N8" s="41"/>
      <c r="O8" s="41"/>
      <c r="P8" s="41"/>
    </row>
    <row r="9" spans="1:16" ht="18.75" x14ac:dyDescent="0.4">
      <c r="A9" s="6"/>
      <c r="C9" s="20">
        <v>2</v>
      </c>
      <c r="F9" s="2"/>
      <c r="H9" s="42"/>
      <c r="I9" s="42"/>
      <c r="J9" s="42"/>
      <c r="K9" s="42"/>
      <c r="L9" s="42"/>
      <c r="M9" s="42"/>
      <c r="N9" s="42"/>
      <c r="O9" s="42"/>
      <c r="P9" s="42"/>
    </row>
    <row r="10" spans="1:16" ht="47.25" customHeight="1" x14ac:dyDescent="0.3">
      <c r="A10" s="55" t="s">
        <v>4</v>
      </c>
      <c r="B10" s="55"/>
      <c r="C10" s="55"/>
      <c r="D10" s="55"/>
      <c r="E10" s="55"/>
      <c r="F10" s="56"/>
      <c r="H10" s="50"/>
      <c r="I10" s="34"/>
      <c r="J10" s="35"/>
      <c r="K10" s="36"/>
      <c r="L10" s="35"/>
      <c r="M10" s="37"/>
      <c r="N10" s="36"/>
      <c r="O10" s="38"/>
      <c r="P10" s="39"/>
    </row>
    <row r="11" spans="1:16" ht="16.5" x14ac:dyDescent="0.35">
      <c r="A11" s="7"/>
      <c r="B11" s="22"/>
      <c r="C11" s="23"/>
      <c r="D11" s="22"/>
      <c r="E11" s="22"/>
      <c r="F11" s="24"/>
      <c r="H11" s="51"/>
      <c r="I11" s="31"/>
      <c r="J11" s="44"/>
      <c r="K11" s="44"/>
      <c r="L11" s="44"/>
      <c r="M11" s="40"/>
      <c r="N11" s="44"/>
      <c r="O11" s="44"/>
      <c r="P11" s="44"/>
    </row>
    <row r="12" spans="1:16" ht="16.5" x14ac:dyDescent="0.35">
      <c r="A12" t="s">
        <v>5</v>
      </c>
      <c r="E12" s="22"/>
      <c r="F12" s="24"/>
      <c r="H12" s="51"/>
      <c r="I12" s="34"/>
      <c r="J12" s="54"/>
      <c r="K12" s="52"/>
      <c r="L12" s="52"/>
      <c r="M12" s="37"/>
      <c r="N12" s="36"/>
      <c r="O12" s="38"/>
      <c r="P12" s="39"/>
    </row>
    <row r="13" spans="1:16" ht="16.5" x14ac:dyDescent="0.35">
      <c r="E13" s="22"/>
      <c r="F13" s="24"/>
      <c r="H13" s="51"/>
      <c r="I13" s="53"/>
      <c r="J13" s="53"/>
      <c r="K13" s="53"/>
      <c r="L13" s="53"/>
      <c r="M13" s="53"/>
      <c r="N13" s="41"/>
      <c r="O13" s="41"/>
      <c r="P13" s="41"/>
    </row>
    <row r="14" spans="1:16" ht="16.5" x14ac:dyDescent="0.35">
      <c r="A14" s="27"/>
      <c r="B14" s="27"/>
      <c r="C14" s="27"/>
      <c r="D14" s="27"/>
      <c r="E14" s="25"/>
      <c r="F14" s="26"/>
      <c r="H14" s="42"/>
      <c r="I14" s="42"/>
      <c r="J14" s="42"/>
      <c r="K14" s="42"/>
      <c r="L14" s="42"/>
      <c r="M14" s="42"/>
      <c r="N14" s="42"/>
      <c r="O14" s="42"/>
      <c r="P14" s="42"/>
    </row>
    <row r="15" spans="1:16" ht="15.75" x14ac:dyDescent="0.3">
      <c r="H15" s="50"/>
      <c r="I15" s="34"/>
      <c r="J15" s="35"/>
      <c r="K15" s="36"/>
      <c r="L15" s="35"/>
      <c r="M15" s="37"/>
      <c r="N15" s="36"/>
      <c r="O15" s="38"/>
      <c r="P15" s="39"/>
    </row>
    <row r="16" spans="1:16" ht="15.75" x14ac:dyDescent="0.25">
      <c r="H16" s="51"/>
      <c r="I16" s="31"/>
      <c r="J16" s="44"/>
      <c r="K16" s="44"/>
      <c r="L16" s="44"/>
      <c r="M16" s="40"/>
      <c r="N16" s="44"/>
      <c r="O16" s="44"/>
      <c r="P16" s="44"/>
    </row>
    <row r="17" spans="8:16" ht="15.75" x14ac:dyDescent="0.3">
      <c r="H17" s="51"/>
      <c r="I17" s="34"/>
      <c r="J17" s="52"/>
      <c r="K17" s="52"/>
      <c r="L17" s="52"/>
      <c r="M17" s="37"/>
      <c r="N17" s="36"/>
      <c r="O17" s="38"/>
      <c r="P17" s="39"/>
    </row>
    <row r="18" spans="8:16" x14ac:dyDescent="0.25">
      <c r="H18" s="51"/>
      <c r="I18" s="53"/>
      <c r="J18" s="53"/>
      <c r="K18" s="53"/>
      <c r="L18" s="53"/>
      <c r="M18" s="53"/>
      <c r="N18" s="41"/>
      <c r="O18" s="41"/>
      <c r="P18" s="41"/>
    </row>
    <row r="19" spans="8:16" ht="15.75" x14ac:dyDescent="0.3">
      <c r="H19" s="42"/>
      <c r="I19" s="42"/>
      <c r="J19" s="42"/>
      <c r="K19" s="42"/>
      <c r="L19" s="42"/>
      <c r="M19" s="42"/>
      <c r="N19" s="42"/>
      <c r="O19" s="42"/>
      <c r="P19" s="42"/>
    </row>
    <row r="20" spans="8:16" x14ac:dyDescent="0.25">
      <c r="H20" s="43"/>
      <c r="I20" s="44"/>
      <c r="J20" s="44"/>
      <c r="K20" s="44"/>
      <c r="L20" s="45"/>
      <c r="M20" s="45"/>
      <c r="N20" s="46"/>
      <c r="O20" s="47"/>
      <c r="P20" s="48"/>
    </row>
    <row r="21" spans="8:16" x14ac:dyDescent="0.25">
      <c r="H21" s="43"/>
      <c r="I21" s="44"/>
      <c r="J21" s="44"/>
      <c r="K21" s="44"/>
      <c r="L21" s="45"/>
      <c r="M21" s="45"/>
      <c r="N21" s="46"/>
      <c r="O21" s="47"/>
      <c r="P21" s="48"/>
    </row>
    <row r="22" spans="8:16" x14ac:dyDescent="0.25">
      <c r="H22" s="43"/>
      <c r="I22" s="44"/>
      <c r="J22" s="44"/>
      <c r="K22" s="44"/>
      <c r="L22" s="49"/>
      <c r="M22" s="49"/>
      <c r="N22" s="46"/>
      <c r="O22" s="47"/>
      <c r="P22" s="48"/>
    </row>
  </sheetData>
  <mergeCells count="30">
    <mergeCell ref="A1:F1"/>
    <mergeCell ref="A2:F2"/>
    <mergeCell ref="H7:H8"/>
    <mergeCell ref="J7:L7"/>
    <mergeCell ref="A8:B8"/>
    <mergeCell ref="I8:M8"/>
    <mergeCell ref="H9:P9"/>
    <mergeCell ref="A10:F10"/>
    <mergeCell ref="H10:H13"/>
    <mergeCell ref="J11:L11"/>
    <mergeCell ref="N11:P11"/>
    <mergeCell ref="J12:L12"/>
    <mergeCell ref="I13:M13"/>
    <mergeCell ref="H14:P14"/>
    <mergeCell ref="H15:H18"/>
    <mergeCell ref="J16:L16"/>
    <mergeCell ref="N16:P16"/>
    <mergeCell ref="J17:L17"/>
    <mergeCell ref="I18:M18"/>
    <mergeCell ref="L22:M22"/>
    <mergeCell ref="H19:P19"/>
    <mergeCell ref="H20:H22"/>
    <mergeCell ref="I20:K20"/>
    <mergeCell ref="L20:M20"/>
    <mergeCell ref="N20:N22"/>
    <mergeCell ref="O20:O22"/>
    <mergeCell ref="P20:P22"/>
    <mergeCell ref="I21:K21"/>
    <mergeCell ref="L21:M21"/>
    <mergeCell ref="I22:K22"/>
  </mergeCells>
  <conditionalFormatting sqref="C7:C8">
    <cfRule type="top10" priority="1" rank="10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Lote 1</vt:lpstr>
      <vt:lpstr>Lote 2</vt:lpstr>
      <vt:lpstr>Lote 3</vt:lpstr>
      <vt:lpstr>Lote 4</vt:lpstr>
      <vt:lpstr>'Lote 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Fernández Martin   Laura</dc:creator>
  <cp:lastModifiedBy>Nuñez Garcia,  Susana</cp:lastModifiedBy>
  <dcterms:created xsi:type="dcterms:W3CDTF">2025-04-10T09:46:10Z</dcterms:created>
  <dcterms:modified xsi:type="dcterms:W3CDTF">2025-07-24T10:11:44Z</dcterms:modified>
</cp:coreProperties>
</file>